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Vartotojas\Desktop\Naujas aplankas\2026 pirkimai\siulai\pirkimo dokumentai\"/>
    </mc:Choice>
  </mc:AlternateContent>
  <xr:revisionPtr revIDLastSave="0" documentId="13_ncr:1_{AE844A26-BA79-472B-A948-DFC995A087D4}"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6" i="1" l="1"/>
  <c r="F173" i="1"/>
  <c r="F171" i="1"/>
  <c r="F169" i="1"/>
  <c r="F167" i="1"/>
  <c r="F165" i="1"/>
  <c r="G175" i="1" s="1"/>
  <c r="G155" i="1"/>
  <c r="F152" i="1"/>
  <c r="G154" i="1" s="1"/>
  <c r="G142" i="1"/>
  <c r="F139" i="1"/>
  <c r="G141" i="1" s="1"/>
  <c r="G129" i="1"/>
  <c r="F126" i="1"/>
  <c r="F128" i="1" s="1"/>
  <c r="F129" i="1" s="1"/>
  <c r="F130" i="1" s="1"/>
  <c r="G116" i="1"/>
  <c r="F113" i="1"/>
  <c r="G115" i="1" s="1"/>
  <c r="F111" i="1"/>
  <c r="F109" i="1"/>
  <c r="F107" i="1"/>
  <c r="G97" i="1"/>
  <c r="F94" i="1"/>
  <c r="F92" i="1"/>
  <c r="G96" i="1" s="1"/>
  <c r="G82" i="1"/>
  <c r="F79" i="1"/>
  <c r="F81" i="1" s="1"/>
  <c r="F82" i="1" s="1"/>
  <c r="F83" i="1" s="1"/>
  <c r="G69" i="1"/>
  <c r="F66" i="1"/>
  <c r="F64" i="1"/>
  <c r="F62" i="1"/>
  <c r="F60" i="1"/>
  <c r="F58" i="1"/>
  <c r="F56" i="1"/>
  <c r="F54" i="1"/>
  <c r="F68" i="1" s="1"/>
  <c r="F69" i="1" s="1"/>
  <c r="F70" i="1" s="1"/>
  <c r="G44" i="1"/>
  <c r="F41" i="1"/>
  <c r="F39" i="1"/>
  <c r="F37" i="1"/>
  <c r="F43" i="1" s="1"/>
  <c r="F44" i="1" s="1"/>
  <c r="F45" i="1" s="1"/>
  <c r="G21" i="1"/>
  <c r="F141" i="1" l="1"/>
  <c r="F142" i="1" s="1"/>
  <c r="F143" i="1" s="1"/>
  <c r="G128" i="1"/>
  <c r="G43" i="1"/>
  <c r="G68" i="1"/>
  <c r="G81" i="1"/>
  <c r="F96" i="1"/>
  <c r="F97" i="1" s="1"/>
  <c r="F98" i="1" s="1"/>
  <c r="F175" i="1"/>
  <c r="F176" i="1" s="1"/>
  <c r="F177" i="1" s="1"/>
  <c r="F115" i="1"/>
  <c r="F116" i="1" s="1"/>
  <c r="F117" i="1" s="1"/>
  <c r="F154" i="1"/>
  <c r="F155" i="1" s="1"/>
  <c r="F156" i="1" s="1"/>
</calcChain>
</file>

<file path=xl/sharedStrings.xml><?xml version="1.0" encoding="utf-8"?>
<sst xmlns="http://schemas.openxmlformats.org/spreadsheetml/2006/main" count="331" uniqueCount="175">
  <si>
    <t>PIRKIMO SĄLYGŲ PRIEDAS "PASIŪLYMO FORMA"</t>
  </si>
  <si>
    <t>VIENKARTINĖS PRIEMONĖS (CHIRURGINIAI SIŪLAI)</t>
  </si>
  <si>
    <t>Kam:</t>
  </si>
  <si>
    <t>Viešoji įstaiga Joniškio ligoninė</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</si>
  <si>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</si>
  <si>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</si>
  <si>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</si>
  <si>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</si>
  <si>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</si>
  <si>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</si>
  <si>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</si>
  <si>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</si>
  <si>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</si>
  <si>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</si>
  <si>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</si>
  <si>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</si>
  <si>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</si>
  <si>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</si>
  <si>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</si>
  <si>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</si>
  <si>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</si>
  <si>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</si>
  <si>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</si>
  <si>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</si>
  <si>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</si>
  <si>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</si>
  <si>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</si>
  <si>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 xml:space="preserve">TRUMPOS REZORBCIJOS, PINTI, DENGTI, POLIGLIKOLIO RŪGŠTIES AR POLIGLAKTINO SIŪLAI, PILNAI IŠTIRPSTANTYS VIDUTINIŠKAI PER 42-44 DIENAS. ADATOS NESILANKSTO, NELŪŽTA (VERTINAMA PAVYZDŽIO VERTINIMO METU PIRKIMO DOKUMENTŲ NUSTATYTA TVARKA). INFORMACIJA APIE SIŪLO CHARAKTERISTIKAS TURI BŪTI NURODYTA IR ANT STERILIOS PAKUOTĖS. PIRMINĖ SIŪLO PAKUOTĖ YRA FOLIJOS DARINYS ARBA KITA SAUGI METALIZUOTA PAKUOTĖ. </t>
  </si>
  <si>
    <t>Tiekėjo pasiūlymas:</t>
  </si>
  <si>
    <t>Nr.</t>
  </si>
  <si>
    <t>Pavadinimas</t>
  </si>
  <si>
    <t>Kiekis</t>
  </si>
  <si>
    <t>Mato vienetas</t>
  </si>
  <si>
    <t>Įkainis be PVM, Eur</t>
  </si>
  <si>
    <t>Suma be PVM, Eur</t>
  </si>
  <si>
    <t>Gamintojas, prekės kodas</t>
  </si>
  <si>
    <t>siūloma parametro reikšmė</t>
  </si>
  <si>
    <t>1.</t>
  </si>
  <si>
    <t xml:space="preserve">Trumpos rezorbcijos, pinti, dengti, poliglikolio rūgšties ar poliglaktino siūlai, pilnai ištirpstantys vidutiniškai per 42-44 dienas. Adatos nesilanksto, nelūžta (vertinama pavyzdžio vertinimo metu pirkimo dokumentų nustatyta tvarka). Informacija apie siūlo charakteristikas turi būti nurodyta ir ant sterilios pakuotės. Pirminė siūlo pakuotė yra folijos darinys arba kita saugi metalizuota pakuotė. </t>
  </si>
  <si>
    <t>1.1.</t>
  </si>
  <si>
    <t>Siūlas 4/0 USP, 70-75 cm ilgio; adata apvali, 1/2, 17-19mm.</t>
  </si>
  <si>
    <t>vnt.</t>
  </si>
  <si>
    <t>1.1.1.</t>
  </si>
  <si>
    <t>Chirurginės adatos galo storis atitinka siūlo storį, t.y. siūlas audiniuose pilnai uždaro adatos suformuotą angą.</t>
  </si>
  <si>
    <t>1.2.</t>
  </si>
  <si>
    <t>Siūlas 3/0 USP, 70-75 cm ilgio; adata apvali, 1/2, 24-26 mm.</t>
  </si>
  <si>
    <t>1.2.1.</t>
  </si>
  <si>
    <t>1.3.</t>
  </si>
  <si>
    <t>Siūlas 3/0 USP, 70-75 cm ilgio; adata pjaunanti, 3/8, 14-16mm.</t>
  </si>
  <si>
    <t>1.3.1.</t>
  </si>
  <si>
    <t>Suma be PVM</t>
  </si>
  <si>
    <t>Taikomas PVM dydis (%)</t>
  </si>
  <si>
    <t>PVM suma</t>
  </si>
  <si>
    <t>Suma su PVM</t>
  </si>
  <si>
    <t>2. DALIS</t>
  </si>
  <si>
    <t xml:space="preserve">VIDUTINĖS TRUKMĖS REZORBCIJOS, PINTI, POLIGLIKOLIO RŪGŠTIES AR JOS DARINIŲ SIŪLAI, DENGTI POLIKAPRALAKTONO IR KALCIO STEREATO DANGA. ADATOS NESILANKSTO, NELŪŽTA (VERTINAMA PAVYZDŽIO VERTINIMO METU PIRKIMO DOKUMENTŲ NUSTATYTA TVARKA). INFORMACIJA APIE SIŪLO CHARAKTERISTIKAS TURI BŪTI NURODYTA IR ANT STERILIOS PAKUOTĖS. PIRMINĖ SIŪLO PAKUOTĖ YRA FOLIJOS DARINYS ARBA KITA SAUGI METALIZUOTA PAKUOTĖ. </t>
  </si>
  <si>
    <t>2.</t>
  </si>
  <si>
    <t xml:space="preserve">Vidutinės trukmės rezorbcijos, pinti, poliglikolio rūgšties ar jos darinių siūlai, dengti polikapralaktono ir kalcio stereato danga. Adatos nesilanksto, nelūžta (vertinama pavyzdžio vertinimo metu pirkimo dokumentų nustatyta tvarka). Informacija apie siūlo charakteristikas turi būti nurodyta ir ant sterilios pakuotės. Pirminė siūlo pakuotė yra folijos darinys arba kita saugi metalizuota pakuotė. </t>
  </si>
  <si>
    <t>2.1.</t>
  </si>
  <si>
    <t>Siūlas 6/0 USP, 70-75 cm ilgio; adata apvali, 1/2, 13-15 mm.</t>
  </si>
  <si>
    <t>2.1.1.</t>
  </si>
  <si>
    <t>2.2.</t>
  </si>
  <si>
    <t>Siūlas 5/0 USP, 70-75 cm ilgio; adata pjaunanti, 3/8, 17-19 mm.</t>
  </si>
  <si>
    <t>2.2.1.</t>
  </si>
  <si>
    <t>2.3.</t>
  </si>
  <si>
    <t>Siūlas 4/0 USP, 70-75 cm ilgio; adata pjaunanti, 3/8, 17-19 mm.</t>
  </si>
  <si>
    <t>2.3.1.</t>
  </si>
  <si>
    <t>2.4.</t>
  </si>
  <si>
    <t>Siūlas 2/0 USP, 70-75 cm ilgio; adata pjaunanti, 3/8, 38-40 mm.</t>
  </si>
  <si>
    <t>2.4.1.</t>
  </si>
  <si>
    <t>2.5.</t>
  </si>
  <si>
    <t>Siūlas 2/0 USP, 70-75 cm ilgio; adata apvali, 1/2, 24-26 mm.</t>
  </si>
  <si>
    <t>2.5.1.</t>
  </si>
  <si>
    <t>2.6.</t>
  </si>
  <si>
    <t>Siūlas 0 USP, 70-75 cm ilgio; adata pjaunanti, 3/8, 38-40 mm.</t>
  </si>
  <si>
    <t>2.6.1.</t>
  </si>
  <si>
    <t>2.7.</t>
  </si>
  <si>
    <t>Siūlas 1 USP, 70-75 cm ilgio; adata pjaunanti, 3/8, 34-36 mm.</t>
  </si>
  <si>
    <t>2.7.1.</t>
  </si>
  <si>
    <t>3. DALIS</t>
  </si>
  <si>
    <t xml:space="preserve">VIDUTINĖS REZORBCIJOS, PINTI, POLIGLIKOLIO RŪGŠTIES ARBA JOS DARINIŲ SIŪLAI, DENGTI POLIKAPRALAKTONO IR KALCIO STEREATO DANGA. ADATOS NESILANKSTO, NELŪŽTA (VERTINAMA PAVYZDŽIO VERTINIMO METU PIRKIMO DOKUMENTŲ NUSTATYTA TVARKA). INFORMACIJA APIE SIŪLO CHARAKTERISTIKAS TURI BŪTI NURODYTA IR ANT STERILIOS PAKUOTĖS. PIRMINĖ SIŪLO PAKUOTĖ YRA FOLIJOS DARINYS ARBA KITA SAUGI METALIZUOTA PAKUOTĖ. </t>
  </si>
  <si>
    <t>3.</t>
  </si>
  <si>
    <t xml:space="preserve">Vidutinės rezorbcijos, pinti, poliglikolio rūgšties arba jos darinių siūlai, dengti polikapralaktono ir kalcio stereato danga. Adatos nesilanksto, nelūžta (vertinama pavyzdžio vertinimo metu pirkimo dokumentų nustatyta tvarka). Informacija apie siūlo charakteristikas turi būti nurodyta ir ant sterilios pakuotės. Pirminė siūlo pakuotė yra folijos darinys arba kita saugi metalizuota pakuotė. </t>
  </si>
  <si>
    <t>3.1.</t>
  </si>
  <si>
    <t>Siūlas 3/0 USP, 70-75 cm ilgio; adata pjaunanti, 1/2, 38-40 mm.</t>
  </si>
  <si>
    <t>3.1.1.</t>
  </si>
  <si>
    <t>4. DALIS</t>
  </si>
  <si>
    <t xml:space="preserve">VIDUTINĖS REZORBCIJOS, PINTI, POLIGLAKTINO SIŪLAI, DENGTI ANTIBAKTERINE DANGA. ADATOS NESILANKSTO, NELŪŽTA (VERTINAMA PAVYZDŽIO VERTINIMO METU PIRKIMO DOKUMENTŲ NUSTATYTA TVARKA). INFORMACIJA APIE SIŪLO CHARAKTERISTIKAS TURI BŪTI NURODYTA IR ANT STERILIOS PAKUOTĖS. PIRMINĖ SIŪLO PAKUOTĖ YRA FOLIJOS DARINYS ARBA KITA SAUGI METALIZUOTA PAKUOTĖ. </t>
  </si>
  <si>
    <t>4.</t>
  </si>
  <si>
    <t xml:space="preserve">Vidutinės rezorbcijos, pinti, poliglaktino siūlai, dengti antibakterine danga. Adatos nesilanksto, nelūžta (vertinama pavyzdžio vertinimo metu pirkimo dokumentų nustatyta tvarka). Informacija apie siūlo charakteristikas turi būti nurodyta ir ant sterilios pakuotės. Pirminė siūlo pakuotė yra folijos darinys arba kita saugi metalizuota pakuotė. </t>
  </si>
  <si>
    <t>4.1.</t>
  </si>
  <si>
    <t>Siūlas 3/0 USP, 70-75 cm ilgio; adata apvali, 1/2, 17-19 mm.</t>
  </si>
  <si>
    <t>4.1.1.</t>
  </si>
  <si>
    <t>4.2.</t>
  </si>
  <si>
    <t>Siūlas 2/0 USP, 70-75 cm ilgio; adata apvali, 1/2, 17-19 mm.</t>
  </si>
  <si>
    <t>4.2.1.</t>
  </si>
  <si>
    <t>5. DALIS</t>
  </si>
  <si>
    <t xml:space="preserve">LĖTOS REZORBCIJOS, MONOFILAMENTINIAI, POLIDIOKSANONO SIŪLAI. ADATOS NESILANKSTO, NELŪŽTA (VERTINAMA PAVYZDŽIO VERTINIMO METU PIRKIMO DOKUMENTŲ NUSTATYTA TVARKA). INFORMACIJA APIE SIŪLO CHARAKTERISTIKAS TURI BŪTI NURODYTA IR ANT STERILIOS PAKUOTĖS. PIRMINĖ SIŪLO PAKUOTĖ YRA FOLIJOS DARINYS ARBA KITA SAUGI METALIZUOTA PAKUOTĖ. </t>
  </si>
  <si>
    <t>5.</t>
  </si>
  <si>
    <t xml:space="preserve">Lėtos rezorbcijos, monofilamentiniai, polidioksanono siūlai. Adatos nesilanksto, nelūžta (vertinama pavyzdžio vertinimo metu pirkimo dokumentų nustatyta tvarka). Informacija apie siūlo charakteristikas turi būti nurodyta ir ant sterilios pakuotės. Pirminė siūlo pakuotė yra folijos darinys arba kita saugi metalizuota pakuotė. </t>
  </si>
  <si>
    <t>5.1.</t>
  </si>
  <si>
    <t>Siūlas 3/0, 70-75 cm ilgio, adata pjaunanti, 3/8, 26-28 mm.</t>
  </si>
  <si>
    <t>5.1.1.</t>
  </si>
  <si>
    <t>5.2.</t>
  </si>
  <si>
    <t>Siūlas 2/0, 70-75 cm ilgio; adata apvali, 1/2, 17-19 mm.</t>
  </si>
  <si>
    <t>5.2.1.</t>
  </si>
  <si>
    <t>5.3.</t>
  </si>
  <si>
    <t>Siūlas 2/0, 70-75 cm ilgio; adata apvali, 1/2, 24-26 mm.</t>
  </si>
  <si>
    <t>5.3.1.</t>
  </si>
  <si>
    <t>5.4.</t>
  </si>
  <si>
    <t>Siūlas 0, ≥70 cm ilgio; adata apvali, 1/2, 36-38 mm.</t>
  </si>
  <si>
    <t>5.4.1.</t>
  </si>
  <si>
    <t>6. DALIS</t>
  </si>
  <si>
    <t xml:space="preserve">NESIREZORBUOJANTYS, MONOFILAMENTINIAI, POLIPROPILENO SIŪLAI. ADATOS NESILANKSTO, NELŪŽTA (VERTINAMA PAVYZDŽIO VERTINIMO METU PIRKIMO DOKUMENTŲ NUSTATYTA TVARKA). INFORMACIJA APIE SIŪLO CHARAKTERISTIKAS TURI BŪTI NURODYTA IR ANT STERILIOS PAKUOTĖS. </t>
  </si>
  <si>
    <t>6.</t>
  </si>
  <si>
    <t xml:space="preserve">Nesirezorbuojantys, monofilamentiniai, polipropileno siūlai. Adatos nesilanksto, nelūžta (vertinama pavyzdžio vertinimo metu pirkimo dokumentų nustatyta tvarka). Informacija apie siūlo charakteristikas turi būti nurodyta ir ant sterilios pakuotės. </t>
  </si>
  <si>
    <t>6.1.</t>
  </si>
  <si>
    <t>Siūlas 5/0 USP, 70-75 cm ilgio; adata apvali, 1/2, 15-17 mm.</t>
  </si>
  <si>
    <t>6.1.1.</t>
  </si>
  <si>
    <t>7. DALIS</t>
  </si>
  <si>
    <t xml:space="preserve">NESIREZORBUOJANTYS, PINTI, DENGTI, POLIESTERIO SIŪLAI. ADATOS NESILANKSTO, NELŪŽTA (VERTINAMA PAVYZDŽIO VERTINIMO METU PIRKIMO DOKUMENTŲ NUSTATYTA TVARKA). INFORMACIJA APIE SIŪLO CHARAKTERISTIKAS TURI BŪTI NURODYTA IR ANT STERILIOS PAKUOTĖS. </t>
  </si>
  <si>
    <t>7.</t>
  </si>
  <si>
    <t xml:space="preserve">Nesirezorbuojantys, pinti, dengti, poliesterio siūlai. Adatos nesilanksto, nelūžta (vertinama pavyzdžio vertinimo metu pirkimo dokumentų nustatyta tvarka). Informacija apie siūlo charakteristikas turi būti nurodyta ir ant sterilios pakuotės. </t>
  </si>
  <si>
    <t>7.1.</t>
  </si>
  <si>
    <t>Siūlas 2/0 USP, 70-75 cm ilgio; adata pjaunanti, 3/8, 24-26 mm.</t>
  </si>
  <si>
    <t>7.1.1.</t>
  </si>
  <si>
    <t>8. DALIS</t>
  </si>
  <si>
    <t>NESIREZORBUOJANTYS, PINTI, DENGTI, POLIESTERIO SIŪLAI. ADATOS NESILANKSTO, NELŪŽTA (VERTINAMA PAVYZDŽIO VERTINIMO METU PIRKIMO DOKUMENTŲ NUSTATYTA TVARKA). INFORMACIJA APIE SIŪLO CHARAKTERISTIKAS TURI BŪTI NURODYTA IR ANT STERILIOS PAKUOTĖS. CHIRURGINĖS ADATOS GALO STORIS ATITINKA SIŪLO STORĮ, T.Y. SIŪLAS AUDINIUOSE PILNAI UŽDARO ADATOS SUFORMUOTĄ ANGĄ.</t>
  </si>
  <si>
    <t>8.</t>
  </si>
  <si>
    <t>Nesirezorbuojantys, pinti, dengti, poliesterio siūlai. Adatos nesilanksto, nelūžta (vertinama pavyzdžio vertinimo metu pirkimo dokumentų nustatyta tvarka). Informacija apie siūlo charakteristikas turi būti nurodyta ir ant sterilios pakuotės. Chirurginės adatos galo storis atitinka siūlo storį, t.y. siūlas audiniuose pilnai uždaro adatos suformuotą angą.</t>
  </si>
  <si>
    <t>8.1.</t>
  </si>
  <si>
    <t>Siūlas 2 USP, 70-75 cm ilgio; adata apvali, 1/2, 26-28 mm.</t>
  </si>
  <si>
    <t>8.1.1.</t>
  </si>
  <si>
    <t>9. DALIS</t>
  </si>
  <si>
    <t>NESIREZORBUOJANTYS, MONOFILAMENTINIAI, NEDENGTI, POLIAMIDO SIŪLAI. ADATOS NESILANKSTO, NELŪŽTA (VERTINAMA PAVYZDŽIO VERTINIMO METU PIRKIMO DOKUMENTŲ NUSTATYTA TVARKA). INFORMACIJA APIE SIŪLO CHARAKTERISTIKAS TURI BŪTI NURODYTA IR ANT STERILIOS PAKUOTĖS. CHIRURGINĖS ADATOS GALO STORIS ATITINKA SIŪLO STORĮ, T.Y. SIŪLAS AUDINIUOSE PILNAI UŽDARO ADATOS SUFORMUOTĄ ANGĄ.</t>
  </si>
  <si>
    <t>9.</t>
  </si>
  <si>
    <t>Nesirezorbuojantys, monofilamentiniai, nedengti, poliamido siūlai. Adatos nesilanksto, nelūžta (vertinama pavyzdžio vertinimo metu pirkimo dokumentų nustatyta tvarka). Informacija apie siūlo charakteristikas turi būti nurodyta ir ant sterilios pakuotės. Chirurginės adatos galo storis atitinka siūlo storį, t.y. siūlas audiniuose pilnai uždaro adatos suformuotą angą.</t>
  </si>
  <si>
    <t>9.1.</t>
  </si>
  <si>
    <t>Siūlas 5/0, 70-75 cm ilgio; adata pjaunanti, 3/8, 17-19 mm.</t>
  </si>
  <si>
    <t>9.1.1.</t>
  </si>
  <si>
    <t>9.2.</t>
  </si>
  <si>
    <t>Siūlas 4/0, 70-75 cm ilgio; adata pjaunanti, 3/8, 17-19 mm.</t>
  </si>
  <si>
    <t>9.2.1.</t>
  </si>
  <si>
    <t>9.3.</t>
  </si>
  <si>
    <t>Siūlas 3/0, 70-75 cm ilgio; adata pjaunanti, 3/8, 23-25 mm.</t>
  </si>
  <si>
    <t>9.3.1.</t>
  </si>
  <si>
    <t>9.4.</t>
  </si>
  <si>
    <t>Siūlas 2/0, 70-75 cm ilgio; adata pjaunanti, 3/8, 23-25 mm.</t>
  </si>
  <si>
    <t>9.4.1.</t>
  </si>
  <si>
    <t>9.5.</t>
  </si>
  <si>
    <t>Siūlas 0, ilgis 70-75 cm ilgio; adata pjaunanti, 3/8, 34-36 mm.</t>
  </si>
  <si>
    <t>9.5.1.</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</si>
  <si>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</si>
  <si>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</si>
  <si>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</si>
  <si>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</si>
  <si>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</si>
  <si>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</si>
  <si>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</si>
  <si>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</si>
  <si>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</si>
  <si>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</si>
  <si>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</si>
  <si>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</si>
  <si>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</si>
  <si>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</si>
  <si>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</si>
  <si>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</si>
  <si>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</si>
  <si>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</si>
  <si>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</si>
  <si>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</si>
  <si>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</si>
  <si>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</si>
  <si>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1436 2026-06-08 12:59:35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</si>
</sst>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177"/>
  <sheetViews>
    <sheetView tabSelected="1" topLeftCell="A161" workbookViewId="0">
      <selection activeCell="E179" sqref="E179"/>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9" t="s">
        <v>7</v>
      </c>
      <c r="B12" s="30"/>
      <c r="C12" s="26"/>
      <c r="D12" s="27"/>
      <c r="E12" s="27"/>
      <c r="F12" s="28"/>
    </row>
    <row r="13" spans="1:6" ht="15.95" customHeight="1" x14ac:dyDescent="0.25">
      <c r="A13" s="34" t="s">
        <v>8</v>
      </c>
      <c r="B13" s="35"/>
      <c r="C13" s="26"/>
      <c r="D13" s="27"/>
      <c r="E13" s="27"/>
      <c r="F13" s="28"/>
    </row>
    <row r="14" spans="1:6" ht="15.95" customHeight="1" x14ac:dyDescent="0.25">
      <c r="A14" s="34" t="s">
        <v>9</v>
      </c>
      <c r="B14" s="35"/>
      <c r="C14" s="26"/>
      <c r="D14" s="27"/>
      <c r="E14" s="27"/>
      <c r="F14" s="28"/>
    </row>
    <row r="15" spans="1:6" ht="15.95" customHeight="1" x14ac:dyDescent="0.25">
      <c r="A15" s="29" t="s">
        <v>10</v>
      </c>
      <c r="B15" s="30"/>
      <c r="C15" s="26"/>
      <c r="D15" s="27"/>
      <c r="E15" s="27"/>
      <c r="F15" s="28"/>
    </row>
    <row r="16" spans="1:6" ht="63" customHeight="1" x14ac:dyDescent="0.25">
      <c r="A16" s="38" t="s">
        <v>11</v>
      </c>
      <c r="B16" s="35"/>
      <c r="C16" s="26"/>
      <c r="D16" s="27"/>
      <c r="E16" s="27"/>
      <c r="F16" s="28"/>
    </row>
    <row r="17" spans="1:7" ht="15.95" customHeight="1" x14ac:dyDescent="0.25">
      <c r="A17" s="29" t="s">
        <v>12</v>
      </c>
      <c r="B17" s="30"/>
      <c r="C17" s="26"/>
      <c r="D17" s="27"/>
      <c r="E17" s="27"/>
      <c r="F17" s="28"/>
    </row>
    <row r="18" spans="1:7" ht="15.95" customHeight="1" x14ac:dyDescent="0.25">
      <c r="A18" s="29" t="s">
        <v>13</v>
      </c>
      <c r="B18" s="30"/>
      <c r="C18" s="26"/>
      <c r="D18" s="27"/>
      <c r="E18" s="27"/>
      <c r="F18" s="28"/>
    </row>
    <row r="19" spans="1:7" ht="48" customHeight="1" x14ac:dyDescent="0.25">
      <c r="A19" s="29" t="s">
        <v>14</v>
      </c>
      <c r="B19" s="30"/>
      <c r="C19" s="26"/>
      <c r="D19" s="27"/>
      <c r="E19" s="27"/>
      <c r="F19" s="28"/>
    </row>
    <row r="20" spans="1:7" ht="54.95" customHeight="1" x14ac:dyDescent="0.25">
      <c r="A20" s="29" t="s">
        <v>15</v>
      </c>
      <c r="B20" s="30"/>
      <c r="C20" s="26"/>
      <c r="D20" s="27"/>
      <c r="E20" s="27"/>
      <c r="F20" s="28"/>
    </row>
    <row r="21" spans="1:7" ht="71.099999999999994" customHeight="1" x14ac:dyDescent="0.25">
      <c r="A21" s="31" t="s">
        <v>16</v>
      </c>
      <c r="B21" s="32"/>
      <c r="C21" s="36"/>
      <c r="D21" s="37"/>
      <c r="E21" s="37"/>
      <c r="F21" s="37"/>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9" t="s">
        <v>17</v>
      </c>
      <c r="B23" s="25"/>
      <c r="C23" s="25"/>
      <c r="D23" s="25"/>
      <c r="E23" s="25"/>
      <c r="F23" s="25"/>
    </row>
    <row r="24" spans="1:7" x14ac:dyDescent="0.25">
      <c r="A24" s="25" t="s">
        <v>18</v>
      </c>
      <c r="B24" s="25"/>
      <c r="C24" s="25"/>
      <c r="D24" s="25"/>
      <c r="E24" s="25"/>
      <c r="F24" s="25"/>
    </row>
    <row r="25" spans="1:7" x14ac:dyDescent="0.25">
      <c r="A25" s="25" t="s">
        <v>19</v>
      </c>
      <c r="B25" s="25"/>
      <c r="C25" s="25"/>
      <c r="D25" s="25"/>
      <c r="E25" s="25"/>
      <c r="F25" s="25"/>
    </row>
    <row r="26" spans="1:7" x14ac:dyDescent="0.25">
      <c r="A26" s="25" t="s">
        <v>20</v>
      </c>
      <c r="B26" s="25"/>
      <c r="C26" s="25"/>
      <c r="D26" s="25"/>
      <c r="E26" s="25"/>
      <c r="F26" s="25"/>
    </row>
    <row r="27" spans="1:7" x14ac:dyDescent="0.25">
      <c r="A27" s="25" t="s">
        <v>21</v>
      </c>
      <c r="B27" s="25"/>
      <c r="C27" s="25"/>
      <c r="D27" s="25"/>
      <c r="E27" s="25"/>
      <c r="F27" s="25"/>
    </row>
    <row r="28" spans="1:7" ht="32.1" customHeight="1" x14ac:dyDescent="0.25">
      <c r="A28" s="33" t="s">
        <v>22</v>
      </c>
      <c r="B28" s="25"/>
      <c r="C28" s="25"/>
      <c r="D28" s="25"/>
      <c r="E28" s="25"/>
      <c r="F28" s="25"/>
    </row>
    <row r="29" spans="1:7" x14ac:dyDescent="0.25">
      <c r="A29" s="25" t="s">
        <v>23</v>
      </c>
      <c r="B29" s="25"/>
      <c r="C29" s="25"/>
      <c r="D29" s="25"/>
      <c r="E29" s="25"/>
      <c r="F29" s="25"/>
    </row>
    <row r="30" spans="1:7" x14ac:dyDescent="0.25">
      <c r="A30" s="14" t="s">
        <v>24</v>
      </c>
      <c r="D30" s="15"/>
    </row>
    <row r="31" spans="1:7" x14ac:dyDescent="0.25">
      <c r="A31" s="14" t="s">
        <v>25</v>
      </c>
    </row>
    <row r="32" spans="1:7" x14ac:dyDescent="0.25">
      <c r="A32" s="12" t="s">
        <v>26</v>
      </c>
      <c r="B32" s="12" t="s">
        <v>27</v>
      </c>
    </row>
    <row r="34" spans="1:8" x14ac:dyDescent="0.25">
      <c r="A34" s="12" t="s">
        <v>28</v>
      </c>
    </row>
    <row r="35" spans="1:8" x14ac:dyDescent="0.25">
      <c r="A35" s="16" t="s">
        <v>29</v>
      </c>
      <c r="B35" s="16" t="s">
        <v>30</v>
      </c>
      <c r="C35" s="16" t="s">
        <v>31</v>
      </c>
      <c r="D35" s="16" t="s">
        <v>32</v>
      </c>
      <c r="E35" s="16" t="s">
        <v>33</v>
      </c>
      <c r="F35" s="16" t="s">
        <v>34</v>
      </c>
      <c r="G35" s="16" t="s">
        <v>35</v>
      </c>
      <c r="H35" s="16" t="s">
        <v>36</v>
      </c>
    </row>
    <row r="36" spans="1:8" x14ac:dyDescent="0.25">
      <c r="A36" s="16" t="s">
        <v>37</v>
      </c>
      <c r="B36" s="16" t="s">
        <v>38</v>
      </c>
      <c r="C36" s="17"/>
      <c r="D36" s="17"/>
      <c r="E36" s="17"/>
      <c r="F36" s="17"/>
      <c r="G36" s="17"/>
      <c r="H36" s="17"/>
    </row>
    <row r="37" spans="1:8" x14ac:dyDescent="0.25">
      <c r="A37" s="17" t="s">
        <v>39</v>
      </c>
      <c r="B37" s="17" t="s">
        <v>40</v>
      </c>
      <c r="C37" s="17">
        <v>1560</v>
      </c>
      <c r="D37" s="17" t="s">
        <v>41</v>
      </c>
      <c r="E37" s="18"/>
      <c r="F37" s="17" t="str">
        <f>IF(ISBLANK(E37),"", PRODUCT(C37,E37))</f>
        <v/>
      </c>
      <c r="G37" s="19"/>
      <c r="H37" s="17"/>
    </row>
    <row r="38" spans="1:8" x14ac:dyDescent="0.25">
      <c r="A38" s="17" t="s">
        <v>42</v>
      </c>
      <c r="B38" s="17" t="s">
        <v>43</v>
      </c>
      <c r="C38" s="17"/>
      <c r="D38" s="17"/>
      <c r="E38" s="17"/>
      <c r="F38" s="17"/>
      <c r="G38" s="17"/>
      <c r="H38" s="19"/>
    </row>
    <row r="39" spans="1:8" x14ac:dyDescent="0.25">
      <c r="A39" s="17" t="s">
        <v>44</v>
      </c>
      <c r="B39" s="17" t="s">
        <v>45</v>
      </c>
      <c r="C39" s="17">
        <v>1200</v>
      </c>
      <c r="D39" s="17" t="s">
        <v>41</v>
      </c>
      <c r="E39" s="18"/>
      <c r="F39" s="17" t="str">
        <f>IF(ISBLANK(E39),"", PRODUCT(C39,E39))</f>
        <v/>
      </c>
      <c r="G39" s="19"/>
      <c r="H39" s="17"/>
    </row>
    <row r="40" spans="1:8" x14ac:dyDescent="0.25">
      <c r="A40" s="17" t="s">
        <v>46</v>
      </c>
      <c r="B40" s="17" t="s">
        <v>43</v>
      </c>
      <c r="C40" s="17"/>
      <c r="D40" s="17"/>
      <c r="E40" s="17"/>
      <c r="F40" s="17"/>
      <c r="G40" s="17"/>
      <c r="H40" s="19"/>
    </row>
    <row r="41" spans="1:8" x14ac:dyDescent="0.25">
      <c r="A41" s="17" t="s">
        <v>47</v>
      </c>
      <c r="B41" s="17" t="s">
        <v>48</v>
      </c>
      <c r="C41" s="17">
        <v>1560</v>
      </c>
      <c r="D41" s="17" t="s">
        <v>41</v>
      </c>
      <c r="E41" s="18"/>
      <c r="F41" s="17" t="str">
        <f>IF(ISBLANK(E41),"", PRODUCT(C41,E41))</f>
        <v/>
      </c>
      <c r="G41" s="19"/>
      <c r="H41" s="17"/>
    </row>
    <row r="42" spans="1:8" x14ac:dyDescent="0.25">
      <c r="A42" s="17" t="s">
        <v>49</v>
      </c>
      <c r="B42" s="17" t="s">
        <v>43</v>
      </c>
      <c r="C42" s="17"/>
      <c r="D42" s="17"/>
      <c r="E42" s="17"/>
      <c r="F42" s="17"/>
      <c r="G42" s="17"/>
      <c r="H42" s="19"/>
    </row>
    <row r="43" spans="1:8" x14ac:dyDescent="0.25">
      <c r="E43" s="16" t="s">
        <v>50</v>
      </c>
      <c r="F43" s="16" t="str">
        <f>IF((COUNT(C37:C42)&lt;&gt;COUNT(F37:F42)),"", ROUND(SUM(F37:F42),2))</f>
        <v/>
      </c>
      <c r="G43" s="14" t="str">
        <f>IF((COUNT(C37:C42)&lt;&gt;COUNT(F37:F42)),"Neužpildytos visų objektų kainos", "")</f>
        <v>Neužpildytos visų objektų kainos</v>
      </c>
    </row>
    <row r="44" spans="1:8" x14ac:dyDescent="0.25">
      <c r="C44" s="16" t="s">
        <v>51</v>
      </c>
      <c r="D44" s="19"/>
      <c r="E44" s="16" t="s">
        <v>52</v>
      </c>
      <c r="F44" s="16" t="str">
        <f>IF(OR(F43="",D44=""),"", ROUND(PRODUCT(D44,F43)/100,2))</f>
        <v/>
      </c>
      <c r="G44" s="14" t="str">
        <f>IF(D44="", "Nurodykite taikomą PVM dydį", "")</f>
        <v>Nurodykite taikomą PVM dydį</v>
      </c>
    </row>
    <row r="45" spans="1:8" x14ac:dyDescent="0.25">
      <c r="E45" s="16" t="s">
        <v>53</v>
      </c>
      <c r="F45" s="16">
        <f>IF(ISBLANK(F44), "", ROUND(SUM(F43:F44),2))</f>
        <v>0</v>
      </c>
    </row>
    <row r="49" spans="1:8" x14ac:dyDescent="0.25">
      <c r="A49" s="12" t="s">
        <v>54</v>
      </c>
      <c r="B49" s="12" t="s">
        <v>55</v>
      </c>
    </row>
    <row r="51" spans="1:8" x14ac:dyDescent="0.25">
      <c r="A51" s="12" t="s">
        <v>28</v>
      </c>
    </row>
    <row r="52" spans="1:8" x14ac:dyDescent="0.25">
      <c r="A52" s="16" t="s">
        <v>29</v>
      </c>
      <c r="B52" s="16" t="s">
        <v>30</v>
      </c>
      <c r="C52" s="16" t="s">
        <v>31</v>
      </c>
      <c r="D52" s="16" t="s">
        <v>32</v>
      </c>
      <c r="E52" s="16" t="s">
        <v>33</v>
      </c>
      <c r="F52" s="16" t="s">
        <v>34</v>
      </c>
      <c r="G52" s="16" t="s">
        <v>35</v>
      </c>
      <c r="H52" s="16" t="s">
        <v>36</v>
      </c>
    </row>
    <row r="53" spans="1:8" x14ac:dyDescent="0.25">
      <c r="A53" s="16" t="s">
        <v>56</v>
      </c>
      <c r="B53" s="16" t="s">
        <v>57</v>
      </c>
      <c r="C53" s="17"/>
      <c r="D53" s="17"/>
      <c r="E53" s="17"/>
      <c r="F53" s="17"/>
      <c r="G53" s="17"/>
      <c r="H53" s="17"/>
    </row>
    <row r="54" spans="1:8" x14ac:dyDescent="0.25">
      <c r="A54" s="17" t="s">
        <v>58</v>
      </c>
      <c r="B54" s="17" t="s">
        <v>59</v>
      </c>
      <c r="C54" s="17">
        <v>600</v>
      </c>
      <c r="D54" s="17" t="s">
        <v>41</v>
      </c>
      <c r="E54" s="18"/>
      <c r="F54" s="17" t="str">
        <f>IF(ISBLANK(E54),"", PRODUCT(C54,E54))</f>
        <v/>
      </c>
      <c r="G54" s="19"/>
      <c r="H54" s="17"/>
    </row>
    <row r="55" spans="1:8" x14ac:dyDescent="0.25">
      <c r="A55" s="17" t="s">
        <v>60</v>
      </c>
      <c r="B55" s="17" t="s">
        <v>43</v>
      </c>
      <c r="C55" s="17"/>
      <c r="D55" s="17"/>
      <c r="E55" s="17"/>
      <c r="F55" s="17"/>
      <c r="G55" s="17"/>
      <c r="H55" s="19"/>
    </row>
    <row r="56" spans="1:8" x14ac:dyDescent="0.25">
      <c r="A56" s="17" t="s">
        <v>61</v>
      </c>
      <c r="B56" s="17" t="s">
        <v>62</v>
      </c>
      <c r="C56" s="17">
        <v>600</v>
      </c>
      <c r="D56" s="17" t="s">
        <v>41</v>
      </c>
      <c r="E56" s="18"/>
      <c r="F56" s="17" t="str">
        <f>IF(ISBLANK(E56),"", PRODUCT(C56,E56))</f>
        <v/>
      </c>
      <c r="G56" s="19"/>
      <c r="H56" s="17"/>
    </row>
    <row r="57" spans="1:8" x14ac:dyDescent="0.25">
      <c r="A57" s="17" t="s">
        <v>63</v>
      </c>
      <c r="B57" s="17" t="s">
        <v>43</v>
      </c>
      <c r="C57" s="17"/>
      <c r="D57" s="17"/>
      <c r="E57" s="17"/>
      <c r="F57" s="17"/>
      <c r="G57" s="17"/>
      <c r="H57" s="19"/>
    </row>
    <row r="58" spans="1:8" x14ac:dyDescent="0.25">
      <c r="A58" s="17" t="s">
        <v>64</v>
      </c>
      <c r="B58" s="17" t="s">
        <v>65</v>
      </c>
      <c r="C58" s="17">
        <v>1200</v>
      </c>
      <c r="D58" s="17" t="s">
        <v>41</v>
      </c>
      <c r="E58" s="18"/>
      <c r="F58" s="17" t="str">
        <f>IF(ISBLANK(E58),"", PRODUCT(C58,E58))</f>
        <v/>
      </c>
      <c r="G58" s="19"/>
      <c r="H58" s="17"/>
    </row>
    <row r="59" spans="1:8" x14ac:dyDescent="0.25">
      <c r="A59" s="17" t="s">
        <v>66</v>
      </c>
      <c r="B59" s="17" t="s">
        <v>43</v>
      </c>
      <c r="C59" s="17"/>
      <c r="D59" s="17"/>
      <c r="E59" s="17"/>
      <c r="F59" s="17"/>
      <c r="G59" s="17"/>
      <c r="H59" s="19"/>
    </row>
    <row r="60" spans="1:8" x14ac:dyDescent="0.25">
      <c r="A60" s="17" t="s">
        <v>67</v>
      </c>
      <c r="B60" s="17" t="s">
        <v>68</v>
      </c>
      <c r="C60" s="17">
        <v>1560</v>
      </c>
      <c r="D60" s="17" t="s">
        <v>41</v>
      </c>
      <c r="E60" s="18"/>
      <c r="F60" s="17" t="str">
        <f>IF(ISBLANK(E60),"", PRODUCT(C60,E60))</f>
        <v/>
      </c>
      <c r="G60" s="19"/>
      <c r="H60" s="17"/>
    </row>
    <row r="61" spans="1:8" x14ac:dyDescent="0.25">
      <c r="A61" s="17" t="s">
        <v>69</v>
      </c>
      <c r="B61" s="17" t="s">
        <v>43</v>
      </c>
      <c r="C61" s="17"/>
      <c r="D61" s="17"/>
      <c r="E61" s="17"/>
      <c r="F61" s="17"/>
      <c r="G61" s="17"/>
      <c r="H61" s="19"/>
    </row>
    <row r="62" spans="1:8" x14ac:dyDescent="0.25">
      <c r="A62" s="17" t="s">
        <v>70</v>
      </c>
      <c r="B62" s="17" t="s">
        <v>71</v>
      </c>
      <c r="C62" s="17">
        <v>1560</v>
      </c>
      <c r="D62" s="17" t="s">
        <v>41</v>
      </c>
      <c r="E62" s="18"/>
      <c r="F62" s="17" t="str">
        <f>IF(ISBLANK(E62),"", PRODUCT(C62,E62))</f>
        <v/>
      </c>
      <c r="G62" s="19"/>
      <c r="H62" s="17"/>
    </row>
    <row r="63" spans="1:8" x14ac:dyDescent="0.25">
      <c r="A63" s="17" t="s">
        <v>72</v>
      </c>
      <c r="B63" s="17" t="s">
        <v>43</v>
      </c>
      <c r="C63" s="17"/>
      <c r="D63" s="17"/>
      <c r="E63" s="17"/>
      <c r="F63" s="17"/>
      <c r="G63" s="17"/>
      <c r="H63" s="19"/>
    </row>
    <row r="64" spans="1:8" x14ac:dyDescent="0.25">
      <c r="A64" s="17" t="s">
        <v>73</v>
      </c>
      <c r="B64" s="17" t="s">
        <v>74</v>
      </c>
      <c r="C64" s="17">
        <v>1560</v>
      </c>
      <c r="D64" s="17" t="s">
        <v>41</v>
      </c>
      <c r="E64" s="18"/>
      <c r="F64" s="17" t="str">
        <f>IF(ISBLANK(E64),"", PRODUCT(C64,E64))</f>
        <v/>
      </c>
      <c r="G64" s="19"/>
      <c r="H64" s="17"/>
    </row>
    <row r="65" spans="1:8" x14ac:dyDescent="0.25">
      <c r="A65" s="17" t="s">
        <v>75</v>
      </c>
      <c r="B65" s="17" t="s">
        <v>43</v>
      </c>
      <c r="C65" s="17"/>
      <c r="D65" s="17"/>
      <c r="E65" s="17"/>
      <c r="F65" s="17"/>
      <c r="G65" s="17"/>
      <c r="H65" s="19"/>
    </row>
    <row r="66" spans="1:8" x14ac:dyDescent="0.25">
      <c r="A66" s="17" t="s">
        <v>76</v>
      </c>
      <c r="B66" s="17" t="s">
        <v>77</v>
      </c>
      <c r="C66" s="17">
        <v>1560</v>
      </c>
      <c r="D66" s="17" t="s">
        <v>41</v>
      </c>
      <c r="E66" s="18"/>
      <c r="F66" s="17" t="str">
        <f>IF(ISBLANK(E66),"", PRODUCT(C66,E66))</f>
        <v/>
      </c>
      <c r="G66" s="19"/>
      <c r="H66" s="17"/>
    </row>
    <row r="67" spans="1:8" x14ac:dyDescent="0.25">
      <c r="A67" s="17" t="s">
        <v>78</v>
      </c>
      <c r="B67" s="17" t="s">
        <v>43</v>
      </c>
      <c r="C67" s="17"/>
      <c r="D67" s="17"/>
      <c r="E67" s="17"/>
      <c r="F67" s="17"/>
      <c r="G67" s="17"/>
      <c r="H67" s="19"/>
    </row>
    <row r="68" spans="1:8" x14ac:dyDescent="0.25">
      <c r="E68" s="16" t="s">
        <v>50</v>
      </c>
      <c r="F68" s="16" t="str">
        <f>IF((COUNT(C54:C67)&lt;&gt;COUNT(F54:F67)),"", ROUND(SUM(F54:F67),2))</f>
        <v/>
      </c>
      <c r="G68" s="14" t="str">
        <f>IF((COUNT(C54:C67)&lt;&gt;COUNT(F54:F67)),"Neužpildytos visų objektų kainos", "")</f>
        <v>Neužpildytos visų objektų kainos</v>
      </c>
    </row>
    <row r="69" spans="1:8" x14ac:dyDescent="0.25">
      <c r="C69" s="16" t="s">
        <v>51</v>
      </c>
      <c r="D69" s="19"/>
      <c r="E69" s="16" t="s">
        <v>52</v>
      </c>
      <c r="F69" s="16" t="str">
        <f>IF(OR(F68="",D69=""),"", ROUND(PRODUCT(D69,F68)/100,2))</f>
        <v/>
      </c>
      <c r="G69" s="14" t="str">
        <f>IF(D69="", "Nurodykite taikomą PVM dydį", "")</f>
        <v>Nurodykite taikomą PVM dydį</v>
      </c>
    </row>
    <row r="70" spans="1:8" x14ac:dyDescent="0.25">
      <c r="E70" s="16" t="s">
        <v>53</v>
      </c>
      <c r="F70" s="16">
        <f>IF(ISBLANK(F69), "", ROUND(SUM(F68:F69),2))</f>
        <v>0</v>
      </c>
    </row>
    <row r="74" spans="1:8" x14ac:dyDescent="0.25">
      <c r="A74" s="12" t="s">
        <v>79</v>
      </c>
      <c r="B74" s="12" t="s">
        <v>80</v>
      </c>
    </row>
    <row r="76" spans="1:8" x14ac:dyDescent="0.25">
      <c r="A76" s="12" t="s">
        <v>28</v>
      </c>
    </row>
    <row r="77" spans="1:8" x14ac:dyDescent="0.25">
      <c r="A77" s="16" t="s">
        <v>29</v>
      </c>
      <c r="B77" s="16" t="s">
        <v>30</v>
      </c>
      <c r="C77" s="16" t="s">
        <v>31</v>
      </c>
      <c r="D77" s="16" t="s">
        <v>32</v>
      </c>
      <c r="E77" s="16" t="s">
        <v>33</v>
      </c>
      <c r="F77" s="16" t="s">
        <v>34</v>
      </c>
      <c r="G77" s="16" t="s">
        <v>35</v>
      </c>
      <c r="H77" s="16" t="s">
        <v>36</v>
      </c>
    </row>
    <row r="78" spans="1:8" x14ac:dyDescent="0.25">
      <c r="A78" s="16" t="s">
        <v>81</v>
      </c>
      <c r="B78" s="16" t="s">
        <v>82</v>
      </c>
      <c r="C78" s="17"/>
      <c r="D78" s="17"/>
      <c r="E78" s="17"/>
      <c r="F78" s="17"/>
      <c r="G78" s="17"/>
      <c r="H78" s="17"/>
    </row>
    <row r="79" spans="1:8" x14ac:dyDescent="0.25">
      <c r="A79" s="17" t="s">
        <v>83</v>
      </c>
      <c r="B79" s="17" t="s">
        <v>84</v>
      </c>
      <c r="C79" s="17">
        <v>1560</v>
      </c>
      <c r="D79" s="17" t="s">
        <v>41</v>
      </c>
      <c r="E79" s="18"/>
      <c r="F79" s="17" t="str">
        <f>IF(ISBLANK(E79),"", PRODUCT(C79,E79))</f>
        <v/>
      </c>
      <c r="G79" s="19"/>
      <c r="H79" s="17"/>
    </row>
    <row r="80" spans="1:8" x14ac:dyDescent="0.25">
      <c r="A80" s="17" t="s">
        <v>85</v>
      </c>
      <c r="B80" s="17" t="s">
        <v>43</v>
      </c>
      <c r="C80" s="17"/>
      <c r="D80" s="17"/>
      <c r="E80" s="17"/>
      <c r="F80" s="17"/>
      <c r="G80" s="17"/>
      <c r="H80" s="19"/>
    </row>
    <row r="81" spans="1:8" x14ac:dyDescent="0.25">
      <c r="E81" s="16" t="s">
        <v>50</v>
      </c>
      <c r="F81" s="16" t="str">
        <f>IF((COUNT(C79:C80)&lt;&gt;COUNT(F79:F80)),"", ROUND(SUM(F79:F80),2))</f>
        <v/>
      </c>
      <c r="G81" s="14" t="str">
        <f>IF((COUNT(C79:C80)&lt;&gt;COUNT(F79:F80)),"Neužpildytos visų objektų kainos", "")</f>
        <v>Neužpildytos visų objektų kainos</v>
      </c>
    </row>
    <row r="82" spans="1:8" x14ac:dyDescent="0.25">
      <c r="C82" s="16" t="s">
        <v>51</v>
      </c>
      <c r="D82" s="19"/>
      <c r="E82" s="16" t="s">
        <v>52</v>
      </c>
      <c r="F82" s="16" t="str">
        <f>IF(OR(F81="",D82=""),"", ROUND(PRODUCT(D82,F81)/100,2))</f>
        <v/>
      </c>
      <c r="G82" s="14" t="str">
        <f>IF(D82="", "Nurodykite taikomą PVM dydį", "")</f>
        <v>Nurodykite taikomą PVM dydį</v>
      </c>
    </row>
    <row r="83" spans="1:8" x14ac:dyDescent="0.25">
      <c r="E83" s="16" t="s">
        <v>53</v>
      </c>
      <c r="F83" s="16">
        <f>IF(ISBLANK(F82), "", ROUND(SUM(F81:F82),2))</f>
        <v>0</v>
      </c>
    </row>
    <row r="87" spans="1:8" x14ac:dyDescent="0.25">
      <c r="A87" s="12" t="s">
        <v>86</v>
      </c>
      <c r="B87" s="12" t="s">
        <v>87</v>
      </c>
    </row>
    <row r="89" spans="1:8" x14ac:dyDescent="0.25">
      <c r="A89" s="12" t="s">
        <v>28</v>
      </c>
    </row>
    <row r="90" spans="1:8" x14ac:dyDescent="0.25">
      <c r="A90" s="16" t="s">
        <v>29</v>
      </c>
      <c r="B90" s="16" t="s">
        <v>30</v>
      </c>
      <c r="C90" s="16" t="s">
        <v>31</v>
      </c>
      <c r="D90" s="16" t="s">
        <v>32</v>
      </c>
      <c r="E90" s="16" t="s">
        <v>33</v>
      </c>
      <c r="F90" s="16" t="s">
        <v>34</v>
      </c>
      <c r="G90" s="16" t="s">
        <v>35</v>
      </c>
      <c r="H90" s="16" t="s">
        <v>36</v>
      </c>
    </row>
    <row r="91" spans="1:8" x14ac:dyDescent="0.25">
      <c r="A91" s="16" t="s">
        <v>88</v>
      </c>
      <c r="B91" s="16" t="s">
        <v>89</v>
      </c>
      <c r="C91" s="17"/>
      <c r="D91" s="17"/>
      <c r="E91" s="17"/>
      <c r="F91" s="17"/>
      <c r="G91" s="17"/>
      <c r="H91" s="17"/>
    </row>
    <row r="92" spans="1:8" x14ac:dyDescent="0.25">
      <c r="A92" s="17" t="s">
        <v>90</v>
      </c>
      <c r="B92" s="17" t="s">
        <v>91</v>
      </c>
      <c r="C92" s="17">
        <v>1080</v>
      </c>
      <c r="D92" s="17" t="s">
        <v>41</v>
      </c>
      <c r="E92" s="18"/>
      <c r="F92" s="17" t="str">
        <f>IF(ISBLANK(E92),"", PRODUCT(C92,E92))</f>
        <v/>
      </c>
      <c r="G92" s="19"/>
      <c r="H92" s="17"/>
    </row>
    <row r="93" spans="1:8" x14ac:dyDescent="0.25">
      <c r="A93" s="17" t="s">
        <v>92</v>
      </c>
      <c r="B93" s="17" t="s">
        <v>43</v>
      </c>
      <c r="C93" s="17"/>
      <c r="D93" s="17"/>
      <c r="E93" s="17"/>
      <c r="F93" s="17"/>
      <c r="G93" s="17"/>
      <c r="H93" s="19"/>
    </row>
    <row r="94" spans="1:8" x14ac:dyDescent="0.25">
      <c r="A94" s="17" t="s">
        <v>93</v>
      </c>
      <c r="B94" s="17" t="s">
        <v>94</v>
      </c>
      <c r="C94" s="17">
        <v>1080</v>
      </c>
      <c r="D94" s="17" t="s">
        <v>41</v>
      </c>
      <c r="E94" s="18"/>
      <c r="F94" s="17" t="str">
        <f>IF(ISBLANK(E94),"", PRODUCT(C94,E94))</f>
        <v/>
      </c>
      <c r="G94" s="19"/>
      <c r="H94" s="17"/>
    </row>
    <row r="95" spans="1:8" x14ac:dyDescent="0.25">
      <c r="A95" s="17" t="s">
        <v>95</v>
      </c>
      <c r="B95" s="17" t="s">
        <v>43</v>
      </c>
      <c r="C95" s="17"/>
      <c r="D95" s="17"/>
      <c r="E95" s="17"/>
      <c r="F95" s="17"/>
      <c r="G95" s="17"/>
      <c r="H95" s="19"/>
    </row>
    <row r="96" spans="1:8" x14ac:dyDescent="0.25">
      <c r="E96" s="16" t="s">
        <v>50</v>
      </c>
      <c r="F96" s="16" t="str">
        <f>IF((COUNT(C92:C95)&lt;&gt;COUNT(F92:F95)),"", ROUND(SUM(F92:F95),2))</f>
        <v/>
      </c>
      <c r="G96" s="14" t="str">
        <f>IF((COUNT(C92:C95)&lt;&gt;COUNT(F92:F95)),"Neužpildytos visų objektų kainos", "")</f>
        <v>Neužpildytos visų objektų kainos</v>
      </c>
    </row>
    <row r="97" spans="1:8" x14ac:dyDescent="0.25">
      <c r="C97" s="16" t="s">
        <v>51</v>
      </c>
      <c r="D97" s="19"/>
      <c r="E97" s="16" t="s">
        <v>52</v>
      </c>
      <c r="F97" s="16" t="str">
        <f>IF(OR(F96="",D97=""),"", ROUND(PRODUCT(D97,F96)/100,2))</f>
        <v/>
      </c>
      <c r="G97" s="14" t="str">
        <f>IF(D97="", "Nurodykite taikomą PVM dydį", "")</f>
        <v>Nurodykite taikomą PVM dydį</v>
      </c>
    </row>
    <row r="98" spans="1:8" x14ac:dyDescent="0.25">
      <c r="E98" s="16" t="s">
        <v>53</v>
      </c>
      <c r="F98" s="16">
        <f>IF(ISBLANK(F97), "", ROUND(SUM(F96:F97),2))</f>
        <v>0</v>
      </c>
    </row>
    <row r="102" spans="1:8" x14ac:dyDescent="0.25">
      <c r="A102" s="12" t="s">
        <v>96</v>
      </c>
      <c r="B102" s="12" t="s">
        <v>97</v>
      </c>
    </row>
    <row r="104" spans="1:8" x14ac:dyDescent="0.25">
      <c r="A104" s="12" t="s">
        <v>28</v>
      </c>
    </row>
    <row r="105" spans="1:8" x14ac:dyDescent="0.25">
      <c r="A105" s="16" t="s">
        <v>29</v>
      </c>
      <c r="B105" s="16" t="s">
        <v>30</v>
      </c>
      <c r="C105" s="16" t="s">
        <v>31</v>
      </c>
      <c r="D105" s="16" t="s">
        <v>32</v>
      </c>
      <c r="E105" s="16" t="s">
        <v>33</v>
      </c>
      <c r="F105" s="16" t="s">
        <v>34</v>
      </c>
      <c r="G105" s="16" t="s">
        <v>35</v>
      </c>
      <c r="H105" s="16" t="s">
        <v>36</v>
      </c>
    </row>
    <row r="106" spans="1:8" x14ac:dyDescent="0.25">
      <c r="A106" s="16" t="s">
        <v>98</v>
      </c>
      <c r="B106" s="16" t="s">
        <v>99</v>
      </c>
      <c r="C106" s="17"/>
      <c r="D106" s="17"/>
      <c r="E106" s="17"/>
      <c r="F106" s="17"/>
      <c r="G106" s="17"/>
      <c r="H106" s="17"/>
    </row>
    <row r="107" spans="1:8" x14ac:dyDescent="0.25">
      <c r="A107" s="17" t="s">
        <v>100</v>
      </c>
      <c r="B107" s="17" t="s">
        <v>101</v>
      </c>
      <c r="C107" s="17">
        <v>1560</v>
      </c>
      <c r="D107" s="17" t="s">
        <v>41</v>
      </c>
      <c r="E107" s="18"/>
      <c r="F107" s="17" t="str">
        <f>IF(ISBLANK(E107),"", PRODUCT(C107,E107))</f>
        <v/>
      </c>
      <c r="G107" s="19"/>
      <c r="H107" s="17"/>
    </row>
    <row r="108" spans="1:8" x14ac:dyDescent="0.25">
      <c r="A108" s="17" t="s">
        <v>102</v>
      </c>
      <c r="B108" s="17" t="s">
        <v>43</v>
      </c>
      <c r="C108" s="17"/>
      <c r="D108" s="17"/>
      <c r="E108" s="17"/>
      <c r="F108" s="17"/>
      <c r="G108" s="17"/>
      <c r="H108" s="19"/>
    </row>
    <row r="109" spans="1:8" x14ac:dyDescent="0.25">
      <c r="A109" s="17" t="s">
        <v>103</v>
      </c>
      <c r="B109" s="17" t="s">
        <v>104</v>
      </c>
      <c r="C109" s="17">
        <v>1560</v>
      </c>
      <c r="D109" s="17" t="s">
        <v>41</v>
      </c>
      <c r="E109" s="18"/>
      <c r="F109" s="17" t="str">
        <f>IF(ISBLANK(E109),"", PRODUCT(C109,E109))</f>
        <v/>
      </c>
      <c r="G109" s="19"/>
      <c r="H109" s="17"/>
    </row>
    <row r="110" spans="1:8" x14ac:dyDescent="0.25">
      <c r="A110" s="17" t="s">
        <v>105</v>
      </c>
      <c r="B110" s="17" t="s">
        <v>43</v>
      </c>
      <c r="C110" s="17"/>
      <c r="D110" s="17"/>
      <c r="E110" s="17"/>
      <c r="F110" s="17"/>
      <c r="G110" s="17"/>
      <c r="H110" s="19"/>
    </row>
    <row r="111" spans="1:8" x14ac:dyDescent="0.25">
      <c r="A111" s="17" t="s">
        <v>106</v>
      </c>
      <c r="B111" s="17" t="s">
        <v>107</v>
      </c>
      <c r="C111" s="17">
        <v>1560</v>
      </c>
      <c r="D111" s="17" t="s">
        <v>41</v>
      </c>
      <c r="E111" s="18"/>
      <c r="F111" s="17" t="str">
        <f>IF(ISBLANK(E111),"", PRODUCT(C111,E111))</f>
        <v/>
      </c>
      <c r="G111" s="19"/>
      <c r="H111" s="17"/>
    </row>
    <row r="112" spans="1:8" x14ac:dyDescent="0.25">
      <c r="A112" s="17" t="s">
        <v>108</v>
      </c>
      <c r="B112" s="17" t="s">
        <v>43</v>
      </c>
      <c r="C112" s="17"/>
      <c r="D112" s="17"/>
      <c r="E112" s="17"/>
      <c r="F112" s="17"/>
      <c r="G112" s="17"/>
      <c r="H112" s="19"/>
    </row>
    <row r="113" spans="1:8" x14ac:dyDescent="0.25">
      <c r="A113" s="17" t="s">
        <v>109</v>
      </c>
      <c r="B113" s="17" t="s">
        <v>110</v>
      </c>
      <c r="C113" s="17">
        <v>1440</v>
      </c>
      <c r="D113" s="17" t="s">
        <v>41</v>
      </c>
      <c r="E113" s="18"/>
      <c r="F113" s="17" t="str">
        <f>IF(ISBLANK(E113),"", PRODUCT(C113,E113))</f>
        <v/>
      </c>
      <c r="G113" s="19"/>
      <c r="H113" s="17"/>
    </row>
    <row r="114" spans="1:8" x14ac:dyDescent="0.25">
      <c r="A114" s="17" t="s">
        <v>111</v>
      </c>
      <c r="B114" s="17" t="s">
        <v>43</v>
      </c>
      <c r="C114" s="17"/>
      <c r="D114" s="17"/>
      <c r="E114" s="17"/>
      <c r="F114" s="17"/>
      <c r="G114" s="17"/>
      <c r="H114" s="19"/>
    </row>
    <row r="115" spans="1:8" x14ac:dyDescent="0.25">
      <c r="E115" s="16" t="s">
        <v>50</v>
      </c>
      <c r="F115" s="16" t="str">
        <f>IF((COUNT(C107:C114)&lt;&gt;COUNT(F107:F114)),"", ROUND(SUM(F107:F114),2))</f>
        <v/>
      </c>
      <c r="G115" s="14" t="str">
        <f>IF((COUNT(C107:C114)&lt;&gt;COUNT(F107:F114)),"Neužpildytos visų objektų kainos", "")</f>
        <v>Neužpildytos visų objektų kainos</v>
      </c>
    </row>
    <row r="116" spans="1:8" x14ac:dyDescent="0.25">
      <c r="C116" s="16" t="s">
        <v>51</v>
      </c>
      <c r="D116" s="19"/>
      <c r="E116" s="16" t="s">
        <v>52</v>
      </c>
      <c r="F116" s="16" t="str">
        <f>IF(OR(F115="",D116=""),"", ROUND(PRODUCT(D116,F115)/100,2))</f>
        <v/>
      </c>
      <c r="G116" s="14" t="str">
        <f>IF(D116="", "Nurodykite taikomą PVM dydį", "")</f>
        <v>Nurodykite taikomą PVM dydį</v>
      </c>
    </row>
    <row r="117" spans="1:8" x14ac:dyDescent="0.25">
      <c r="E117" s="16" t="s">
        <v>53</v>
      </c>
      <c r="F117" s="16">
        <f>IF(ISBLANK(F116), "", ROUND(SUM(F115:F116),2))</f>
        <v>0</v>
      </c>
    </row>
    <row r="121" spans="1:8" x14ac:dyDescent="0.25">
      <c r="A121" s="12" t="s">
        <v>112</v>
      </c>
      <c r="B121" s="12" t="s">
        <v>113</v>
      </c>
    </row>
    <row r="123" spans="1:8" x14ac:dyDescent="0.25">
      <c r="A123" s="12" t="s">
        <v>28</v>
      </c>
    </row>
    <row r="124" spans="1:8" x14ac:dyDescent="0.25">
      <c r="A124" s="16" t="s">
        <v>29</v>
      </c>
      <c r="B124" s="16" t="s">
        <v>30</v>
      </c>
      <c r="C124" s="16" t="s">
        <v>31</v>
      </c>
      <c r="D124" s="16" t="s">
        <v>32</v>
      </c>
      <c r="E124" s="16" t="s">
        <v>33</v>
      </c>
      <c r="F124" s="16" t="s">
        <v>34</v>
      </c>
      <c r="G124" s="16" t="s">
        <v>35</v>
      </c>
      <c r="H124" s="16" t="s">
        <v>36</v>
      </c>
    </row>
    <row r="125" spans="1:8" x14ac:dyDescent="0.25">
      <c r="A125" s="16" t="s">
        <v>114</v>
      </c>
      <c r="B125" s="16" t="s">
        <v>115</v>
      </c>
      <c r="C125" s="17"/>
      <c r="D125" s="17"/>
      <c r="E125" s="17"/>
      <c r="F125" s="17"/>
      <c r="G125" s="17"/>
      <c r="H125" s="17"/>
    </row>
    <row r="126" spans="1:8" x14ac:dyDescent="0.25">
      <c r="A126" s="17" t="s">
        <v>116</v>
      </c>
      <c r="B126" s="17" t="s">
        <v>117</v>
      </c>
      <c r="C126" s="17">
        <v>240</v>
      </c>
      <c r="D126" s="17" t="s">
        <v>41</v>
      </c>
      <c r="E126" s="18"/>
      <c r="F126" s="17" t="str">
        <f>IF(ISBLANK(E126),"", PRODUCT(C126,E126))</f>
        <v/>
      </c>
      <c r="G126" s="19"/>
      <c r="H126" s="17"/>
    </row>
    <row r="127" spans="1:8" x14ac:dyDescent="0.25">
      <c r="A127" s="17" t="s">
        <v>118</v>
      </c>
      <c r="B127" s="17" t="s">
        <v>43</v>
      </c>
      <c r="C127" s="17"/>
      <c r="D127" s="17"/>
      <c r="E127" s="17"/>
      <c r="F127" s="17"/>
      <c r="G127" s="17"/>
      <c r="H127" s="19"/>
    </row>
    <row r="128" spans="1:8" x14ac:dyDescent="0.25">
      <c r="E128" s="16" t="s">
        <v>50</v>
      </c>
      <c r="F128" s="16" t="str">
        <f>IF((COUNT(C126:C127)&lt;&gt;COUNT(F126:F127)),"", ROUND(SUM(F126:F127),2))</f>
        <v/>
      </c>
      <c r="G128" s="14" t="str">
        <f>IF((COUNT(C126:C127)&lt;&gt;COUNT(F126:F127)),"Neužpildytos visų objektų kainos", "")</f>
        <v>Neužpildytos visų objektų kainos</v>
      </c>
    </row>
    <row r="129" spans="1:8" x14ac:dyDescent="0.25">
      <c r="C129" s="16" t="s">
        <v>51</v>
      </c>
      <c r="D129" s="19"/>
      <c r="E129" s="16" t="s">
        <v>52</v>
      </c>
      <c r="F129" s="16" t="str">
        <f>IF(OR(F128="",D129=""),"", ROUND(PRODUCT(D129,F128)/100,2))</f>
        <v/>
      </c>
      <c r="G129" s="14" t="str">
        <f>IF(D129="", "Nurodykite taikomą PVM dydį", "")</f>
        <v>Nurodykite taikomą PVM dydį</v>
      </c>
    </row>
    <row r="130" spans="1:8" x14ac:dyDescent="0.25">
      <c r="E130" s="16" t="s">
        <v>53</v>
      </c>
      <c r="F130" s="16">
        <f>IF(ISBLANK(F129), "", ROUND(SUM(F128:F129),2))</f>
        <v>0</v>
      </c>
    </row>
    <row r="134" spans="1:8" x14ac:dyDescent="0.25">
      <c r="A134" s="12" t="s">
        <v>119</v>
      </c>
      <c r="B134" s="12" t="s">
        <v>120</v>
      </c>
    </row>
    <row r="136" spans="1:8" x14ac:dyDescent="0.25">
      <c r="A136" s="12" t="s">
        <v>28</v>
      </c>
    </row>
    <row r="137" spans="1:8" x14ac:dyDescent="0.25">
      <c r="A137" s="16" t="s">
        <v>29</v>
      </c>
      <c r="B137" s="16" t="s">
        <v>30</v>
      </c>
      <c r="C137" s="16" t="s">
        <v>31</v>
      </c>
      <c r="D137" s="16" t="s">
        <v>32</v>
      </c>
      <c r="E137" s="16" t="s">
        <v>33</v>
      </c>
      <c r="F137" s="16" t="s">
        <v>34</v>
      </c>
      <c r="G137" s="16" t="s">
        <v>35</v>
      </c>
      <c r="H137" s="16" t="s">
        <v>36</v>
      </c>
    </row>
    <row r="138" spans="1:8" x14ac:dyDescent="0.25">
      <c r="A138" s="16" t="s">
        <v>121</v>
      </c>
      <c r="B138" s="16" t="s">
        <v>122</v>
      </c>
      <c r="C138" s="17"/>
      <c r="D138" s="17"/>
      <c r="E138" s="17"/>
      <c r="F138" s="17"/>
      <c r="G138" s="17"/>
      <c r="H138" s="17"/>
    </row>
    <row r="139" spans="1:8" x14ac:dyDescent="0.25">
      <c r="A139" s="17" t="s">
        <v>123</v>
      </c>
      <c r="B139" s="17" t="s">
        <v>124</v>
      </c>
      <c r="C139" s="17">
        <v>1560</v>
      </c>
      <c r="D139" s="17" t="s">
        <v>41</v>
      </c>
      <c r="E139" s="18"/>
      <c r="F139" s="17" t="str">
        <f>IF(ISBLANK(E139),"", PRODUCT(C139,E139))</f>
        <v/>
      </c>
      <c r="G139" s="19"/>
      <c r="H139" s="17"/>
    </row>
    <row r="140" spans="1:8" x14ac:dyDescent="0.25">
      <c r="A140" s="17" t="s">
        <v>125</v>
      </c>
      <c r="B140" s="17" t="s">
        <v>43</v>
      </c>
      <c r="C140" s="17"/>
      <c r="D140" s="17"/>
      <c r="E140" s="17"/>
      <c r="F140" s="17"/>
      <c r="G140" s="17"/>
      <c r="H140" s="19"/>
    </row>
    <row r="141" spans="1:8" x14ac:dyDescent="0.25">
      <c r="E141" s="16" t="s">
        <v>50</v>
      </c>
      <c r="F141" s="16" t="str">
        <f>IF((COUNT(C139:C140)&lt;&gt;COUNT(F139:F140)),"", ROUND(SUM(F139:F140),2))</f>
        <v/>
      </c>
      <c r="G141" s="14" t="str">
        <f>IF((COUNT(C139:C140)&lt;&gt;COUNT(F139:F140)),"Neužpildytos visų objektų kainos", "")</f>
        <v>Neužpildytos visų objektų kainos</v>
      </c>
    </row>
    <row r="142" spans="1:8" x14ac:dyDescent="0.25">
      <c r="C142" s="16" t="s">
        <v>51</v>
      </c>
      <c r="D142" s="19"/>
      <c r="E142" s="16" t="s">
        <v>52</v>
      </c>
      <c r="F142" s="16" t="str">
        <f>IF(OR(F141="",D142=""),"", ROUND(PRODUCT(D142,F141)/100,2))</f>
        <v/>
      </c>
      <c r="G142" s="14" t="str">
        <f>IF(D142="", "Nurodykite taikomą PVM dydį", "")</f>
        <v>Nurodykite taikomą PVM dydį</v>
      </c>
    </row>
    <row r="143" spans="1:8" x14ac:dyDescent="0.25">
      <c r="E143" s="16" t="s">
        <v>53</v>
      </c>
      <c r="F143" s="16">
        <f>IF(ISBLANK(F142), "", ROUND(SUM(F141:F142),2))</f>
        <v>0</v>
      </c>
    </row>
    <row r="147" spans="1:8" x14ac:dyDescent="0.25">
      <c r="A147" s="12" t="s">
        <v>126</v>
      </c>
      <c r="B147" s="12" t="s">
        <v>127</v>
      </c>
    </row>
    <row r="149" spans="1:8" x14ac:dyDescent="0.25">
      <c r="A149" s="12" t="s">
        <v>28</v>
      </c>
    </row>
    <row r="150" spans="1:8" x14ac:dyDescent="0.25">
      <c r="A150" s="16" t="s">
        <v>29</v>
      </c>
      <c r="B150" s="16" t="s">
        <v>30</v>
      </c>
      <c r="C150" s="16" t="s">
        <v>31</v>
      </c>
      <c r="D150" s="16" t="s">
        <v>32</v>
      </c>
      <c r="E150" s="16" t="s">
        <v>33</v>
      </c>
      <c r="F150" s="16" t="s">
        <v>34</v>
      </c>
      <c r="G150" s="16" t="s">
        <v>35</v>
      </c>
      <c r="H150" s="16" t="s">
        <v>36</v>
      </c>
    </row>
    <row r="151" spans="1:8" x14ac:dyDescent="0.25">
      <c r="A151" s="16" t="s">
        <v>128</v>
      </c>
      <c r="B151" s="16" t="s">
        <v>129</v>
      </c>
      <c r="C151" s="17"/>
      <c r="D151" s="17"/>
      <c r="E151" s="17"/>
      <c r="F151" s="17"/>
      <c r="G151" s="17"/>
      <c r="H151" s="17"/>
    </row>
    <row r="152" spans="1:8" x14ac:dyDescent="0.25">
      <c r="A152" s="17" t="s">
        <v>130</v>
      </c>
      <c r="B152" s="17" t="s">
        <v>131</v>
      </c>
      <c r="C152" s="17">
        <v>360</v>
      </c>
      <c r="D152" s="17" t="s">
        <v>41</v>
      </c>
      <c r="E152" s="18"/>
      <c r="F152" s="17" t="str">
        <f>IF(ISBLANK(E152),"", PRODUCT(C152,E152))</f>
        <v/>
      </c>
      <c r="G152" s="19"/>
      <c r="H152" s="17"/>
    </row>
    <row r="153" spans="1:8" x14ac:dyDescent="0.25">
      <c r="A153" s="17" t="s">
        <v>132</v>
      </c>
      <c r="B153" s="17" t="s">
        <v>43</v>
      </c>
      <c r="C153" s="17"/>
      <c r="D153" s="17"/>
      <c r="E153" s="17"/>
      <c r="F153" s="17"/>
      <c r="G153" s="17"/>
      <c r="H153" s="19"/>
    </row>
    <row r="154" spans="1:8" x14ac:dyDescent="0.25">
      <c r="E154" s="16" t="s">
        <v>50</v>
      </c>
      <c r="F154" s="16" t="str">
        <f>IF((COUNT(C152:C153)&lt;&gt;COUNT(F152:F153)),"", ROUND(SUM(F152:F153),2))</f>
        <v/>
      </c>
      <c r="G154" s="14" t="str">
        <f>IF((COUNT(C152:C153)&lt;&gt;COUNT(F152:F153)),"Neužpildytos visų objektų kainos", "")</f>
        <v>Neužpildytos visų objektų kainos</v>
      </c>
    </row>
    <row r="155" spans="1:8" x14ac:dyDescent="0.25">
      <c r="C155" s="16" t="s">
        <v>51</v>
      </c>
      <c r="D155" s="19"/>
      <c r="E155" s="16" t="s">
        <v>52</v>
      </c>
      <c r="F155" s="16" t="str">
        <f>IF(OR(F154="",D155=""),"", ROUND(PRODUCT(D155,F154)/100,2))</f>
        <v/>
      </c>
      <c r="G155" s="14" t="str">
        <f>IF(D155="", "Nurodykite taikomą PVM dydį", "")</f>
        <v>Nurodykite taikomą PVM dydį</v>
      </c>
    </row>
    <row r="156" spans="1:8" x14ac:dyDescent="0.25">
      <c r="E156" s="16" t="s">
        <v>53</v>
      </c>
      <c r="F156" s="16">
        <f>IF(ISBLANK(F155), "", ROUND(SUM(F154:F155),2))</f>
        <v>0</v>
      </c>
    </row>
    <row r="160" spans="1:8" x14ac:dyDescent="0.25">
      <c r="A160" s="12" t="s">
        <v>133</v>
      </c>
      <c r="B160" s="12" t="s">
        <v>134</v>
      </c>
    </row>
    <row r="162" spans="1:8" x14ac:dyDescent="0.25">
      <c r="A162" s="12" t="s">
        <v>28</v>
      </c>
    </row>
    <row r="163" spans="1:8" x14ac:dyDescent="0.25">
      <c r="A163" s="16" t="s">
        <v>29</v>
      </c>
      <c r="B163" s="16" t="s">
        <v>30</v>
      </c>
      <c r="C163" s="16" t="s">
        <v>31</v>
      </c>
      <c r="D163" s="16" t="s">
        <v>32</v>
      </c>
      <c r="E163" s="16" t="s">
        <v>33</v>
      </c>
      <c r="F163" s="16" t="s">
        <v>34</v>
      </c>
      <c r="G163" s="16" t="s">
        <v>35</v>
      </c>
      <c r="H163" s="16" t="s">
        <v>36</v>
      </c>
    </row>
    <row r="164" spans="1:8" x14ac:dyDescent="0.25">
      <c r="A164" s="16" t="s">
        <v>135</v>
      </c>
      <c r="B164" s="16" t="s">
        <v>136</v>
      </c>
      <c r="C164" s="17"/>
      <c r="D164" s="17"/>
      <c r="E164" s="17"/>
      <c r="F164" s="17"/>
      <c r="G164" s="17"/>
      <c r="H164" s="17"/>
    </row>
    <row r="165" spans="1:8" x14ac:dyDescent="0.25">
      <c r="A165" s="17" t="s">
        <v>137</v>
      </c>
      <c r="B165" s="17" t="s">
        <v>138</v>
      </c>
      <c r="C165" s="17">
        <v>1200</v>
      </c>
      <c r="D165" s="17" t="s">
        <v>41</v>
      </c>
      <c r="E165" s="18"/>
      <c r="F165" s="17" t="str">
        <f>IF(ISBLANK(E165),"", PRODUCT(C165,E165))</f>
        <v/>
      </c>
      <c r="G165" s="19"/>
      <c r="H165" s="17"/>
    </row>
    <row r="166" spans="1:8" x14ac:dyDescent="0.25">
      <c r="A166" s="17" t="s">
        <v>139</v>
      </c>
      <c r="B166" s="17" t="s">
        <v>43</v>
      </c>
      <c r="C166" s="17"/>
      <c r="D166" s="17"/>
      <c r="E166" s="17"/>
      <c r="F166" s="17"/>
      <c r="G166" s="17"/>
      <c r="H166" s="19"/>
    </row>
    <row r="167" spans="1:8" x14ac:dyDescent="0.25">
      <c r="A167" s="17" t="s">
        <v>140</v>
      </c>
      <c r="B167" s="17" t="s">
        <v>141</v>
      </c>
      <c r="C167" s="17">
        <v>2640</v>
      </c>
      <c r="D167" s="17" t="s">
        <v>41</v>
      </c>
      <c r="E167" s="18"/>
      <c r="F167" s="17" t="str">
        <f>IF(ISBLANK(E167),"", PRODUCT(C167,E167))</f>
        <v/>
      </c>
      <c r="G167" s="19"/>
      <c r="H167" s="17"/>
    </row>
    <row r="168" spans="1:8" x14ac:dyDescent="0.25">
      <c r="A168" s="17" t="s">
        <v>142</v>
      </c>
      <c r="B168" s="17" t="s">
        <v>43</v>
      </c>
      <c r="C168" s="17"/>
      <c r="D168" s="17"/>
      <c r="E168" s="17"/>
      <c r="F168" s="17"/>
      <c r="G168" s="17"/>
      <c r="H168" s="19"/>
    </row>
    <row r="169" spans="1:8" x14ac:dyDescent="0.25">
      <c r="A169" s="17" t="s">
        <v>143</v>
      </c>
      <c r="B169" s="17" t="s">
        <v>144</v>
      </c>
      <c r="C169" s="17">
        <v>2640</v>
      </c>
      <c r="D169" s="17" t="s">
        <v>41</v>
      </c>
      <c r="E169" s="18"/>
      <c r="F169" s="17" t="str">
        <f>IF(ISBLANK(E169),"", PRODUCT(C169,E169))</f>
        <v/>
      </c>
      <c r="G169" s="19"/>
      <c r="H169" s="17"/>
    </row>
    <row r="170" spans="1:8" x14ac:dyDescent="0.25">
      <c r="A170" s="17" t="s">
        <v>145</v>
      </c>
      <c r="B170" s="17" t="s">
        <v>43</v>
      </c>
      <c r="C170" s="17"/>
      <c r="D170" s="17"/>
      <c r="E170" s="17"/>
      <c r="F170" s="17"/>
      <c r="G170" s="17"/>
      <c r="H170" s="19"/>
    </row>
    <row r="171" spans="1:8" x14ac:dyDescent="0.25">
      <c r="A171" s="17" t="s">
        <v>146</v>
      </c>
      <c r="B171" s="17" t="s">
        <v>147</v>
      </c>
      <c r="C171" s="17">
        <v>2400</v>
      </c>
      <c r="D171" s="17" t="s">
        <v>41</v>
      </c>
      <c r="E171" s="18"/>
      <c r="F171" s="17" t="str">
        <f>IF(ISBLANK(E171),"", PRODUCT(C171,E171))</f>
        <v/>
      </c>
      <c r="G171" s="19"/>
      <c r="H171" s="17"/>
    </row>
    <row r="172" spans="1:8" x14ac:dyDescent="0.25">
      <c r="A172" s="17" t="s">
        <v>148</v>
      </c>
      <c r="B172" s="17" t="s">
        <v>43</v>
      </c>
      <c r="C172" s="17"/>
      <c r="D172" s="17"/>
      <c r="E172" s="17"/>
      <c r="F172" s="17"/>
      <c r="G172" s="17"/>
      <c r="H172" s="19"/>
    </row>
    <row r="173" spans="1:8" x14ac:dyDescent="0.25">
      <c r="A173" s="17" t="s">
        <v>149</v>
      </c>
      <c r="B173" s="17" t="s">
        <v>150</v>
      </c>
      <c r="C173" s="17">
        <v>1200</v>
      </c>
      <c r="D173" s="17" t="s">
        <v>41</v>
      </c>
      <c r="E173" s="18"/>
      <c r="F173" s="17" t="str">
        <f>IF(ISBLANK(E173),"", PRODUCT(C173,E173))</f>
        <v/>
      </c>
      <c r="G173" s="19"/>
      <c r="H173" s="17"/>
    </row>
    <row r="174" spans="1:8" x14ac:dyDescent="0.25">
      <c r="A174" s="17" t="s">
        <v>151</v>
      </c>
      <c r="B174" s="17" t="s">
        <v>43</v>
      </c>
      <c r="C174" s="17"/>
      <c r="D174" s="17"/>
      <c r="E174" s="17"/>
      <c r="F174" s="17"/>
      <c r="G174" s="17"/>
      <c r="H174" s="19"/>
    </row>
    <row r="175" spans="1:8" x14ac:dyDescent="0.25">
      <c r="E175" s="16" t="s">
        <v>50</v>
      </c>
      <c r="F175" s="16" t="str">
        <f>IF((COUNT(C165:C174)&lt;&gt;COUNT(F165:F174)),"", ROUND(SUM(F165:F174),2))</f>
        <v/>
      </c>
      <c r="G175" s="14" t="str">
        <f>IF((COUNT(C165:C174)&lt;&gt;COUNT(F165:F174)),"Neužpildytos visų objektų kainos", "")</f>
        <v>Neužpildytos visų objektų kainos</v>
      </c>
    </row>
    <row r="176" spans="1:8" x14ac:dyDescent="0.25">
      <c r="C176" s="16" t="s">
        <v>51</v>
      </c>
      <c r="D176" s="19"/>
      <c r="E176" s="16" t="s">
        <v>52</v>
      </c>
      <c r="F176" s="16" t="str">
        <f>IF(OR(F175="",D176=""),"", ROUND(PRODUCT(D176,F175)/100,2))</f>
        <v/>
      </c>
      <c r="G176" s="14" t="str">
        <f>IF(D176="", "Nurodykite taikomą PVM dydį", "")</f>
        <v>Nurodykite taikomą PVM dydį</v>
      </c>
    </row>
    <row r="177" spans="5:6" x14ac:dyDescent="0.25">
      <c r="E177" s="16" t="s">
        <v>53</v>
      </c>
      <c r="F177" s="16">
        <f>IF(ISBLANK(F176), "", ROUND(SUM(F175:F176),2))</f>
        <v>0</v>
      </c>
    </row>
  </sheetData>
  <sheetProtection sheet="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40" t="s">
        <v>152</v>
      </c>
      <c r="B2" s="25"/>
      <c r="C2" s="25"/>
      <c r="D2" s="25"/>
      <c r="E2" s="25"/>
      <c r="F2" s="25"/>
      <c r="G2" s="25"/>
      <c r="H2" s="25"/>
      <c r="I2" s="25"/>
      <c r="J2" s="25"/>
      <c r="K2" s="25"/>
    </row>
    <row r="3" spans="1:11" x14ac:dyDescent="0.25">
      <c r="A3" s="25"/>
      <c r="B3" s="25"/>
      <c r="C3" s="25"/>
      <c r="D3" s="25"/>
      <c r="E3" s="25"/>
      <c r="F3" s="25"/>
      <c r="G3" s="25"/>
      <c r="H3" s="25"/>
      <c r="I3" s="25"/>
      <c r="J3" s="25"/>
      <c r="K3" s="25"/>
    </row>
    <row r="4" spans="1:11" ht="15.95" customHeight="1" thickBot="1" x14ac:dyDescent="0.3">
      <c r="A4" s="7"/>
      <c r="B4" s="7"/>
      <c r="C4" s="7"/>
      <c r="D4" s="7"/>
      <c r="E4" s="7"/>
      <c r="F4" s="7"/>
      <c r="G4" s="7"/>
      <c r="H4" s="7"/>
      <c r="I4" s="7"/>
      <c r="J4" s="7"/>
    </row>
    <row r="5" spans="1:11" ht="48" customHeight="1" x14ac:dyDescent="0.25">
      <c r="A5" s="67" t="s">
        <v>153</v>
      </c>
      <c r="B5" s="51"/>
      <c r="C5" s="49" t="s">
        <v>154</v>
      </c>
      <c r="D5" s="50"/>
      <c r="E5" s="51"/>
      <c r="F5" s="49" t="s">
        <v>155</v>
      </c>
      <c r="G5" s="50"/>
      <c r="H5" s="51"/>
      <c r="I5" s="49" t="s">
        <v>156</v>
      </c>
      <c r="J5" s="51"/>
      <c r="K5" s="9" t="s">
        <v>157</v>
      </c>
    </row>
    <row r="6" spans="1:11" ht="48.95" customHeight="1" x14ac:dyDescent="0.25">
      <c r="A6" s="43"/>
      <c r="B6" s="30"/>
      <c r="C6" s="44"/>
      <c r="D6" s="42"/>
      <c r="E6" s="30"/>
      <c r="F6" s="44"/>
      <c r="G6" s="42"/>
      <c r="H6" s="30"/>
      <c r="I6" s="44"/>
      <c r="J6" s="30"/>
      <c r="K6" s="20"/>
    </row>
    <row r="7" spans="1:11" ht="48.95" customHeight="1" x14ac:dyDescent="0.25">
      <c r="A7" s="43"/>
      <c r="B7" s="30"/>
      <c r="C7" s="44"/>
      <c r="D7" s="42"/>
      <c r="E7" s="30"/>
      <c r="F7" s="44"/>
      <c r="G7" s="42"/>
      <c r="H7" s="30"/>
      <c r="I7" s="44"/>
      <c r="J7" s="30"/>
      <c r="K7" s="20"/>
    </row>
    <row r="8" spans="1:11" ht="48.95" customHeight="1" x14ac:dyDescent="0.25">
      <c r="A8" s="43"/>
      <c r="B8" s="30"/>
      <c r="C8" s="44"/>
      <c r="D8" s="42"/>
      <c r="E8" s="30"/>
      <c r="F8" s="44"/>
      <c r="G8" s="42"/>
      <c r="H8" s="30"/>
      <c r="I8" s="44"/>
      <c r="J8" s="30"/>
      <c r="K8" s="20"/>
    </row>
    <row r="9" spans="1:11" ht="48.95" customHeight="1" x14ac:dyDescent="0.25">
      <c r="A9" s="43"/>
      <c r="B9" s="30"/>
      <c r="C9" s="44"/>
      <c r="D9" s="42"/>
      <c r="E9" s="30"/>
      <c r="F9" s="44"/>
      <c r="G9" s="42"/>
      <c r="H9" s="30"/>
      <c r="I9" s="44"/>
      <c r="J9" s="30"/>
      <c r="K9" s="20"/>
    </row>
    <row r="10" spans="1:11" ht="48.95" customHeight="1" x14ac:dyDescent="0.25">
      <c r="A10" s="43"/>
      <c r="B10" s="30"/>
      <c r="C10" s="44"/>
      <c r="D10" s="42"/>
      <c r="E10" s="30"/>
      <c r="F10" s="44"/>
      <c r="G10" s="42"/>
      <c r="H10" s="30"/>
      <c r="I10" s="44"/>
      <c r="J10" s="30"/>
      <c r="K10" s="20"/>
    </row>
    <row r="11" spans="1:11" ht="48.95" customHeight="1" x14ac:dyDescent="0.25">
      <c r="A11" s="43"/>
      <c r="B11" s="30"/>
      <c r="C11" s="44"/>
      <c r="D11" s="42"/>
      <c r="E11" s="30"/>
      <c r="F11" s="44"/>
      <c r="G11" s="42"/>
      <c r="H11" s="30"/>
      <c r="I11" s="44"/>
      <c r="J11" s="30"/>
      <c r="K11" s="20"/>
    </row>
    <row r="12" spans="1:11" ht="48.95" customHeight="1" x14ac:dyDescent="0.25">
      <c r="A12" s="43"/>
      <c r="B12" s="30"/>
      <c r="C12" s="44"/>
      <c r="D12" s="42"/>
      <c r="E12" s="30"/>
      <c r="F12" s="44"/>
      <c r="G12" s="42"/>
      <c r="H12" s="30"/>
      <c r="I12" s="44"/>
      <c r="J12" s="30"/>
      <c r="K12" s="20"/>
    </row>
    <row r="13" spans="1:11" ht="48.95" customHeight="1" x14ac:dyDescent="0.25">
      <c r="A13" s="43"/>
      <c r="B13" s="30"/>
      <c r="C13" s="44"/>
      <c r="D13" s="42"/>
      <c r="E13" s="30"/>
      <c r="F13" s="44"/>
      <c r="G13" s="42"/>
      <c r="H13" s="30"/>
      <c r="I13" s="44"/>
      <c r="J13" s="30"/>
      <c r="K13" s="20"/>
    </row>
    <row r="14" spans="1:11" ht="48.95" customHeight="1" x14ac:dyDescent="0.25">
      <c r="A14" s="43"/>
      <c r="B14" s="30"/>
      <c r="C14" s="44"/>
      <c r="D14" s="42"/>
      <c r="E14" s="30"/>
      <c r="F14" s="44"/>
      <c r="G14" s="42"/>
      <c r="H14" s="30"/>
      <c r="I14" s="44"/>
      <c r="J14" s="30"/>
      <c r="K14" s="20"/>
    </row>
    <row r="15" spans="1:11" ht="48" customHeight="1" thickBot="1" x14ac:dyDescent="0.3">
      <c r="A15" s="69"/>
      <c r="B15" s="57"/>
      <c r="C15" s="62"/>
      <c r="D15" s="56"/>
      <c r="E15" s="57"/>
      <c r="F15" s="62"/>
      <c r="G15" s="56"/>
      <c r="H15" s="57"/>
      <c r="I15" s="62"/>
      <c r="J15" s="57"/>
      <c r="K15" s="21"/>
    </row>
    <row r="16" spans="1:11" ht="18.95" customHeight="1" x14ac:dyDescent="0.25">
      <c r="A16" s="10"/>
      <c r="B16" s="10"/>
      <c r="C16" s="10"/>
      <c r="D16" s="10"/>
      <c r="E16" s="10"/>
      <c r="F16" s="10"/>
      <c r="G16" s="10"/>
      <c r="H16" s="10"/>
      <c r="I16" s="10"/>
      <c r="J16" s="10"/>
      <c r="K16" s="11"/>
    </row>
    <row r="17" spans="1:11" ht="48.95" customHeight="1" x14ac:dyDescent="0.25">
      <c r="A17" s="66" t="s">
        <v>158</v>
      </c>
      <c r="B17" s="25"/>
      <c r="C17" s="25"/>
      <c r="D17" s="25"/>
      <c r="E17" s="25"/>
      <c r="F17" s="25"/>
      <c r="G17" s="25"/>
      <c r="H17" s="25"/>
      <c r="I17" s="25"/>
      <c r="J17" s="25"/>
      <c r="K17" s="25"/>
    </row>
    <row r="18" spans="1:11" ht="15.95" customHeight="1" thickBot="1" x14ac:dyDescent="0.3">
      <c r="A18" s="10"/>
      <c r="B18" s="10"/>
      <c r="C18" s="10"/>
      <c r="D18" s="10"/>
      <c r="E18" s="10"/>
      <c r="F18" s="10"/>
      <c r="G18" s="10"/>
      <c r="H18" s="10"/>
      <c r="I18" s="10"/>
      <c r="J18" s="10"/>
      <c r="K18" s="11"/>
    </row>
    <row r="19" spans="1:11" ht="48.95" customHeight="1" x14ac:dyDescent="0.25">
      <c r="A19" s="67" t="s">
        <v>30</v>
      </c>
      <c r="B19" s="51"/>
      <c r="C19" s="49" t="s">
        <v>154</v>
      </c>
      <c r="D19" s="50"/>
      <c r="E19" s="51"/>
      <c r="F19" s="49" t="s">
        <v>159</v>
      </c>
      <c r="G19" s="50"/>
      <c r="H19" s="51"/>
      <c r="I19" s="68" t="s">
        <v>156</v>
      </c>
      <c r="J19" s="65"/>
      <c r="K19" s="11"/>
    </row>
    <row r="20" spans="1:11" ht="48.95" customHeight="1" x14ac:dyDescent="0.25">
      <c r="A20" s="43"/>
      <c r="B20" s="30"/>
      <c r="C20" s="44"/>
      <c r="D20" s="42"/>
      <c r="E20" s="30"/>
      <c r="F20" s="44"/>
      <c r="G20" s="42"/>
      <c r="H20" s="30"/>
      <c r="I20" s="48"/>
      <c r="J20" s="47"/>
      <c r="K20" s="11"/>
    </row>
    <row r="21" spans="1:11" ht="48.95" customHeight="1" x14ac:dyDescent="0.25">
      <c r="A21" s="43"/>
      <c r="B21" s="30"/>
      <c r="C21" s="44"/>
      <c r="D21" s="42"/>
      <c r="E21" s="30"/>
      <c r="F21" s="44"/>
      <c r="G21" s="42"/>
      <c r="H21" s="30"/>
      <c r="I21" s="48"/>
      <c r="J21" s="47"/>
      <c r="K21" s="11"/>
    </row>
    <row r="22" spans="1:11" ht="48.95" customHeight="1" x14ac:dyDescent="0.25">
      <c r="A22" s="43"/>
      <c r="B22" s="30"/>
      <c r="C22" s="44"/>
      <c r="D22" s="42"/>
      <c r="E22" s="30"/>
      <c r="F22" s="44"/>
      <c r="G22" s="42"/>
      <c r="H22" s="30"/>
      <c r="I22" s="48"/>
      <c r="J22" s="47"/>
      <c r="K22" s="11"/>
    </row>
    <row r="23" spans="1:11" ht="48.95" customHeight="1" x14ac:dyDescent="0.25">
      <c r="A23" s="43"/>
      <c r="B23" s="30"/>
      <c r="C23" s="44"/>
      <c r="D23" s="42"/>
      <c r="E23" s="30"/>
      <c r="F23" s="44"/>
      <c r="G23" s="42"/>
      <c r="H23" s="30"/>
      <c r="I23" s="48"/>
      <c r="J23" s="47"/>
      <c r="K23" s="11"/>
    </row>
    <row r="24" spans="1:11" ht="48.95" customHeight="1" x14ac:dyDescent="0.25">
      <c r="A24" s="43"/>
      <c r="B24" s="30"/>
      <c r="C24" s="44"/>
      <c r="D24" s="42"/>
      <c r="E24" s="30"/>
      <c r="F24" s="44"/>
      <c r="G24" s="42"/>
      <c r="H24" s="30"/>
      <c r="I24" s="48"/>
      <c r="J24" s="47"/>
      <c r="K24" s="11"/>
    </row>
    <row r="25" spans="1:11" ht="48.95" customHeight="1" x14ac:dyDescent="0.25">
      <c r="A25" s="43"/>
      <c r="B25" s="30"/>
      <c r="C25" s="44"/>
      <c r="D25" s="42"/>
      <c r="E25" s="30"/>
      <c r="F25" s="44"/>
      <c r="G25" s="42"/>
      <c r="H25" s="30"/>
      <c r="I25" s="48"/>
      <c r="J25" s="47"/>
      <c r="K25" s="11"/>
    </row>
    <row r="26" spans="1:11" ht="48.95" customHeight="1" x14ac:dyDescent="0.25">
      <c r="A26" s="43"/>
      <c r="B26" s="30"/>
      <c r="C26" s="44"/>
      <c r="D26" s="42"/>
      <c r="E26" s="30"/>
      <c r="F26" s="44"/>
      <c r="G26" s="42"/>
      <c r="H26" s="30"/>
      <c r="I26" s="48"/>
      <c r="J26" s="47"/>
      <c r="K26" s="11"/>
    </row>
    <row r="27" spans="1:11" ht="48.95" customHeight="1" x14ac:dyDescent="0.25">
      <c r="A27" s="43"/>
      <c r="B27" s="30"/>
      <c r="C27" s="44"/>
      <c r="D27" s="42"/>
      <c r="E27" s="30"/>
      <c r="F27" s="44"/>
      <c r="G27" s="42"/>
      <c r="H27" s="30"/>
      <c r="I27" s="48"/>
      <c r="J27" s="47"/>
      <c r="K27" s="11"/>
    </row>
    <row r="28" spans="1:11" ht="48.95" customHeight="1" x14ac:dyDescent="0.25">
      <c r="A28" s="43"/>
      <c r="B28" s="30"/>
      <c r="C28" s="44"/>
      <c r="D28" s="42"/>
      <c r="E28" s="30"/>
      <c r="F28" s="44"/>
      <c r="G28" s="42"/>
      <c r="H28" s="30"/>
      <c r="I28" s="48"/>
      <c r="J28" s="47"/>
      <c r="K28" s="11"/>
    </row>
    <row r="29" spans="1:11" ht="48.95" customHeight="1" x14ac:dyDescent="0.25">
      <c r="A29" s="43"/>
      <c r="B29" s="30"/>
      <c r="C29" s="44"/>
      <c r="D29" s="42"/>
      <c r="E29" s="30"/>
      <c r="F29" s="44"/>
      <c r="G29" s="42"/>
      <c r="H29" s="30"/>
      <c r="I29" s="48"/>
      <c r="J29" s="47"/>
      <c r="K29" s="11"/>
    </row>
    <row r="31" spans="1:11" ht="33" customHeight="1" x14ac:dyDescent="0.25">
      <c r="A31" s="54"/>
      <c r="B31" s="25"/>
      <c r="C31" s="25"/>
      <c r="D31" s="25"/>
      <c r="E31" s="25"/>
      <c r="F31" s="25"/>
      <c r="G31" s="25"/>
      <c r="H31" s="25"/>
      <c r="I31" s="25"/>
      <c r="J31" s="25"/>
    </row>
    <row r="33" spans="1:10" ht="15.95" customHeight="1" x14ac:dyDescent="0.25">
      <c r="A33" s="53" t="s">
        <v>160</v>
      </c>
      <c r="B33" s="25"/>
      <c r="C33" s="25"/>
      <c r="D33" s="25"/>
      <c r="E33" s="25"/>
      <c r="F33" s="25"/>
      <c r="G33" s="25"/>
      <c r="H33" s="25"/>
      <c r="I33" s="25"/>
      <c r="J33" s="25"/>
    </row>
    <row r="34" spans="1:10" ht="15.95" customHeight="1" thickBot="1" x14ac:dyDescent="0.3"/>
    <row r="35" spans="1:10" ht="15.95" customHeight="1" x14ac:dyDescent="0.25">
      <c r="A35" s="8" t="s">
        <v>29</v>
      </c>
      <c r="B35" s="63" t="s">
        <v>161</v>
      </c>
      <c r="C35" s="50"/>
      <c r="D35" s="50"/>
      <c r="E35" s="50"/>
      <c r="F35" s="50"/>
      <c r="G35" s="51"/>
      <c r="H35" s="64" t="s">
        <v>162</v>
      </c>
      <c r="I35" s="50"/>
      <c r="J35" s="65"/>
    </row>
    <row r="36" spans="1:10" ht="48" customHeight="1" x14ac:dyDescent="0.25">
      <c r="A36" s="22" t="s">
        <v>163</v>
      </c>
      <c r="B36" s="45" t="s">
        <v>164</v>
      </c>
      <c r="C36" s="42"/>
      <c r="D36" s="42"/>
      <c r="E36" s="42"/>
      <c r="F36" s="42"/>
      <c r="G36" s="30"/>
      <c r="H36" s="46"/>
      <c r="I36" s="42"/>
      <c r="J36" s="47"/>
    </row>
    <row r="37" spans="1:10" ht="48" customHeight="1" x14ac:dyDescent="0.25">
      <c r="A37" s="22" t="s">
        <v>165</v>
      </c>
      <c r="B37" s="45" t="s">
        <v>166</v>
      </c>
      <c r="C37" s="42"/>
      <c r="D37" s="42"/>
      <c r="E37" s="42"/>
      <c r="F37" s="42"/>
      <c r="G37" s="30"/>
      <c r="H37" s="46"/>
      <c r="I37" s="42"/>
      <c r="J37" s="47"/>
    </row>
    <row r="38" spans="1:10" ht="48" customHeight="1" x14ac:dyDescent="0.25">
      <c r="A38" s="22" t="s">
        <v>167</v>
      </c>
      <c r="B38" s="45" t="s">
        <v>168</v>
      </c>
      <c r="C38" s="42"/>
      <c r="D38" s="42"/>
      <c r="E38" s="42"/>
      <c r="F38" s="42"/>
      <c r="G38" s="30"/>
      <c r="H38" s="46"/>
      <c r="I38" s="42"/>
      <c r="J38" s="47"/>
    </row>
    <row r="39" spans="1:10" ht="48" customHeight="1" x14ac:dyDescent="0.25">
      <c r="A39" s="22" t="s">
        <v>169</v>
      </c>
      <c r="B39" s="45" t="s">
        <v>170</v>
      </c>
      <c r="C39" s="42"/>
      <c r="D39" s="42"/>
      <c r="E39" s="42"/>
      <c r="F39" s="42"/>
      <c r="G39" s="30"/>
      <c r="H39" s="46"/>
      <c r="I39" s="42"/>
      <c r="J39" s="47"/>
    </row>
    <row r="40" spans="1:10" ht="48" customHeight="1" x14ac:dyDescent="0.25">
      <c r="A40" s="23"/>
      <c r="B40" s="41"/>
      <c r="C40" s="42"/>
      <c r="D40" s="42"/>
      <c r="E40" s="42"/>
      <c r="F40" s="42"/>
      <c r="G40" s="30"/>
      <c r="H40" s="46"/>
      <c r="I40" s="42"/>
      <c r="J40" s="47"/>
    </row>
    <row r="41" spans="1:10" ht="48" customHeight="1" x14ac:dyDescent="0.25">
      <c r="A41" s="23"/>
      <c r="B41" s="41"/>
      <c r="C41" s="42"/>
      <c r="D41" s="42"/>
      <c r="E41" s="42"/>
      <c r="F41" s="42"/>
      <c r="G41" s="30"/>
      <c r="H41" s="46"/>
      <c r="I41" s="42"/>
      <c r="J41" s="47"/>
    </row>
    <row r="42" spans="1:10" ht="48" customHeight="1" x14ac:dyDescent="0.25">
      <c r="A42" s="23"/>
      <c r="B42" s="41"/>
      <c r="C42" s="42"/>
      <c r="D42" s="42"/>
      <c r="E42" s="42"/>
      <c r="F42" s="42"/>
      <c r="G42" s="30"/>
      <c r="H42" s="46"/>
      <c r="I42" s="42"/>
      <c r="J42" s="47"/>
    </row>
    <row r="43" spans="1:10" ht="48" customHeight="1" x14ac:dyDescent="0.25">
      <c r="A43" s="23"/>
      <c r="B43" s="41"/>
      <c r="C43" s="42"/>
      <c r="D43" s="42"/>
      <c r="E43" s="42"/>
      <c r="F43" s="42"/>
      <c r="G43" s="30"/>
      <c r="H43" s="46"/>
      <c r="I43" s="42"/>
      <c r="J43" s="47"/>
    </row>
    <row r="44" spans="1:10" ht="48" customHeight="1" x14ac:dyDescent="0.25">
      <c r="A44" s="23"/>
      <c r="B44" s="41"/>
      <c r="C44" s="42"/>
      <c r="D44" s="42"/>
      <c r="E44" s="42"/>
      <c r="F44" s="42"/>
      <c r="G44" s="30"/>
      <c r="H44" s="46"/>
      <c r="I44" s="42"/>
      <c r="J44" s="47"/>
    </row>
    <row r="45" spans="1:10" ht="48" customHeight="1" x14ac:dyDescent="0.25">
      <c r="A45" s="23"/>
      <c r="B45" s="41"/>
      <c r="C45" s="42"/>
      <c r="D45" s="42"/>
      <c r="E45" s="42"/>
      <c r="F45" s="42"/>
      <c r="G45" s="30"/>
      <c r="H45" s="46"/>
      <c r="I45" s="42"/>
      <c r="J45" s="47"/>
    </row>
    <row r="46" spans="1:10" ht="48.95" customHeight="1" thickBot="1" x14ac:dyDescent="0.3">
      <c r="A46" s="24"/>
      <c r="B46" s="55"/>
      <c r="C46" s="56"/>
      <c r="D46" s="56"/>
      <c r="E46" s="56"/>
      <c r="F46" s="56"/>
      <c r="G46" s="57"/>
      <c r="H46" s="58"/>
      <c r="I46" s="59"/>
      <c r="J46" s="60"/>
    </row>
    <row r="48" spans="1:10" ht="102" customHeight="1" x14ac:dyDescent="0.25">
      <c r="A48" s="54" t="s">
        <v>171</v>
      </c>
      <c r="B48" s="25"/>
      <c r="C48" s="25"/>
      <c r="D48" s="25"/>
      <c r="E48" s="25"/>
      <c r="F48" s="25"/>
      <c r="G48" s="25"/>
      <c r="H48" s="25"/>
      <c r="I48" s="25"/>
      <c r="J48" s="25"/>
    </row>
    <row r="51" spans="1:10" x14ac:dyDescent="0.25">
      <c r="A51" s="61" t="s">
        <v>172</v>
      </c>
      <c r="B51" s="25"/>
      <c r="C51" s="25"/>
      <c r="D51" s="25"/>
      <c r="E51" s="52"/>
      <c r="F51" s="25"/>
      <c r="G51" s="25"/>
      <c r="H51" s="25"/>
      <c r="I51" s="25"/>
      <c r="J51" s="25"/>
    </row>
    <row r="53" spans="1:10" x14ac:dyDescent="0.25">
      <c r="A53" s="61" t="s">
        <v>173</v>
      </c>
      <c r="B53" s="25"/>
      <c r="C53" s="25"/>
      <c r="D53" s="25"/>
      <c r="E53" s="52"/>
      <c r="F53" s="25"/>
      <c r="G53" s="25"/>
      <c r="H53" s="25"/>
      <c r="I53" s="25"/>
      <c r="J53" s="25"/>
    </row>
    <row r="100" spans="1:1" ht="15.75" x14ac:dyDescent="0.25">
      <c r="A100" t="s">
        <v>174</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Dovilė Černiauskienė</cp:lastModifiedBy>
  <dcterms:created xsi:type="dcterms:W3CDTF">2023-04-04T12:16:45Z</dcterms:created>
  <dcterms:modified xsi:type="dcterms:W3CDTF">2026-06-09T13:02:53Z</dcterms:modified>
</cp:coreProperties>
</file>